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уж" sheetId="1" r:id="rId1"/>
    <sheet name="жен" sheetId="2" r:id="rId2"/>
    <sheet name="командная" sheetId="3" r:id="rId3"/>
    <sheet name="стартовый М" sheetId="4" r:id="rId4"/>
    <sheet name="стартовый Ж" sheetId="5" r:id="rId5"/>
    <sheet name="лёгкая М" sheetId="6" r:id="rId6"/>
    <sheet name="лёгкая Ж" sheetId="7" r:id="rId7"/>
  </sheets>
  <calcPr calcId="124519"/>
</workbook>
</file>

<file path=xl/calcChain.xml><?xml version="1.0" encoding="utf-8"?>
<calcChain xmlns="http://schemas.openxmlformats.org/spreadsheetml/2006/main">
  <c r="E48" i="3"/>
  <c r="J48" s="1"/>
  <c r="E47"/>
  <c r="J47" s="1"/>
  <c r="E31" i="1"/>
  <c r="J31" s="1"/>
  <c r="E21" i="2"/>
  <c r="J21" s="1"/>
  <c r="E54" i="3"/>
  <c r="E53"/>
  <c r="E56"/>
  <c r="E18" i="2" l="1"/>
  <c r="J18" s="1"/>
  <c r="E28"/>
  <c r="J28" s="1"/>
  <c r="E27"/>
  <c r="J27" s="1"/>
  <c r="E25"/>
  <c r="J25" s="1"/>
  <c r="E20"/>
  <c r="J20" s="1"/>
  <c r="E17"/>
  <c r="J17" s="1"/>
  <c r="E22"/>
  <c r="J22" s="1"/>
  <c r="E30"/>
  <c r="J30" s="1"/>
  <c r="E24"/>
  <c r="J24" s="1"/>
  <c r="E11"/>
  <c r="J11" s="1"/>
  <c r="E23"/>
  <c r="J23" s="1"/>
  <c r="E15"/>
  <c r="J15" s="1"/>
  <c r="E29"/>
  <c r="J29" s="1"/>
  <c r="E26"/>
  <c r="J26" s="1"/>
  <c r="E19"/>
  <c r="J19" s="1"/>
  <c r="E8"/>
  <c r="J8" s="1"/>
  <c r="E13"/>
  <c r="J13" s="1"/>
  <c r="E10"/>
  <c r="J10" s="1"/>
  <c r="E14"/>
  <c r="J14" s="1"/>
  <c r="E19" i="3"/>
  <c r="J19" s="1"/>
  <c r="E12"/>
  <c r="J12" s="1"/>
  <c r="E11"/>
  <c r="J11" s="1"/>
  <c r="E46"/>
  <c r="J46" s="1"/>
  <c r="E45"/>
  <c r="J45" s="1"/>
  <c r="E10"/>
  <c r="J10" s="1"/>
  <c r="E9"/>
  <c r="J9" s="1"/>
  <c r="E34"/>
  <c r="J34" s="1"/>
  <c r="E33"/>
  <c r="J33" s="1"/>
  <c r="E61"/>
  <c r="J61" s="1"/>
  <c r="E32"/>
  <c r="J32" s="1"/>
  <c r="E31"/>
  <c r="J31" s="1"/>
  <c r="E59"/>
  <c r="J59" s="1"/>
  <c r="E26"/>
  <c r="J26" s="1"/>
  <c r="E25"/>
  <c r="J25" s="1"/>
  <c r="E60"/>
  <c r="J60" s="1"/>
  <c r="E40"/>
  <c r="J40" s="1"/>
  <c r="E39"/>
  <c r="J39" s="1"/>
  <c r="J56"/>
  <c r="E55"/>
  <c r="J55" s="1"/>
  <c r="E44"/>
  <c r="J44" s="1"/>
  <c r="E43"/>
  <c r="J43" s="1"/>
  <c r="E24"/>
  <c r="J24" s="1"/>
  <c r="E23"/>
  <c r="J23" s="1"/>
  <c r="E22"/>
  <c r="J22" s="1"/>
  <c r="E21"/>
  <c r="J21" s="1"/>
  <c r="E36"/>
  <c r="J36" s="1"/>
  <c r="E35"/>
  <c r="J35" s="1"/>
  <c r="E58"/>
  <c r="J58" s="1"/>
  <c r="E57"/>
  <c r="J57" s="1"/>
  <c r="E6"/>
  <c r="J6" s="1"/>
  <c r="E5"/>
  <c r="J5" s="1"/>
  <c r="E50"/>
  <c r="J50" s="1"/>
  <c r="E49"/>
  <c r="J49" s="1"/>
  <c r="E30"/>
  <c r="J30" s="1"/>
  <c r="E29"/>
  <c r="J29" s="1"/>
  <c r="E38"/>
  <c r="J38" s="1"/>
  <c r="E37"/>
  <c r="J37" s="1"/>
  <c r="E14"/>
  <c r="J14" s="1"/>
  <c r="E13"/>
  <c r="J13" s="1"/>
  <c r="E8"/>
  <c r="J8" s="1"/>
  <c r="E7"/>
  <c r="J7" s="1"/>
  <c r="E16"/>
  <c r="J16" s="1"/>
  <c r="E15"/>
  <c r="J15" s="1"/>
  <c r="E18"/>
  <c r="J18" s="1"/>
  <c r="E17"/>
  <c r="J17" s="1"/>
  <c r="E42"/>
  <c r="J42" s="1"/>
  <c r="E41"/>
  <c r="J41" s="1"/>
  <c r="J54"/>
  <c r="J53"/>
  <c r="E28"/>
  <c r="J28" s="1"/>
  <c r="E27"/>
  <c r="J27" s="1"/>
  <c r="E52"/>
  <c r="J52" s="1"/>
  <c r="E51"/>
  <c r="J51" s="1"/>
  <c r="E20"/>
  <c r="J20" s="1"/>
  <c r="E12" i="2"/>
  <c r="J12" s="1"/>
  <c r="E7"/>
  <c r="J7" s="1"/>
  <c r="E9"/>
  <c r="J9" s="1"/>
  <c r="E6"/>
  <c r="J6" s="1"/>
  <c r="E5"/>
  <c r="J5" s="1"/>
  <c r="E16"/>
  <c r="J16" s="1"/>
  <c r="E11" i="1"/>
  <c r="J11" s="1"/>
  <c r="J27"/>
  <c r="E19"/>
  <c r="J19" s="1"/>
  <c r="E24"/>
  <c r="J24" s="1"/>
  <c r="E6"/>
  <c r="J6" s="1"/>
  <c r="E9"/>
  <c r="J9" s="1"/>
  <c r="E18"/>
  <c r="J18" s="1"/>
  <c r="E28"/>
  <c r="J28" s="1"/>
  <c r="E14"/>
  <c r="J14" s="1"/>
  <c r="E34"/>
  <c r="J34" s="1"/>
  <c r="E10"/>
  <c r="J10" s="1"/>
  <c r="E22"/>
  <c r="J22" s="1"/>
  <c r="E29"/>
  <c r="J29" s="1"/>
  <c r="E17"/>
  <c r="J17" s="1"/>
  <c r="E32"/>
  <c r="J32" s="1"/>
  <c r="E13"/>
  <c r="J13" s="1"/>
  <c r="E12"/>
  <c r="J12" s="1"/>
  <c r="E5"/>
  <c r="J5" s="1"/>
  <c r="E15"/>
  <c r="J15" s="1"/>
  <c r="E20"/>
  <c r="J20" s="1"/>
  <c r="E7"/>
  <c r="J7" s="1"/>
  <c r="E33"/>
  <c r="J33" s="1"/>
  <c r="E8"/>
  <c r="J8" s="1"/>
  <c r="J26"/>
  <c r="J25"/>
  <c r="E23"/>
  <c r="J23" s="1"/>
  <c r="E30"/>
  <c r="J30" s="1"/>
  <c r="E21"/>
  <c r="J21" s="1"/>
  <c r="E16"/>
  <c r="J16" s="1"/>
  <c r="K33" i="3" l="1"/>
</calcChain>
</file>

<file path=xl/sharedStrings.xml><?xml version="1.0" encoding="utf-8"?>
<sst xmlns="http://schemas.openxmlformats.org/spreadsheetml/2006/main" count="1070" uniqueCount="297">
  <si>
    <t>женщины</t>
  </si>
  <si>
    <t>№ п-п</t>
  </si>
  <si>
    <t>Название района Новосибирской области</t>
  </si>
  <si>
    <t>ФИО участника</t>
  </si>
  <si>
    <t>Баганский</t>
  </si>
  <si>
    <t>Трофименко Галина Валерьевна</t>
  </si>
  <si>
    <t>Зейбель Татьяна Сергеевна</t>
  </si>
  <si>
    <t>Венгеровский</t>
  </si>
  <si>
    <t>Кузина Ольга Александровна</t>
  </si>
  <si>
    <t>Чулымский</t>
  </si>
  <si>
    <t>Баранова Юлия Сергеевна</t>
  </si>
  <si>
    <t>Лошкарева Евгения Алексеевна</t>
  </si>
  <si>
    <t>Куйбышевский</t>
  </si>
  <si>
    <t>Убинский</t>
  </si>
  <si>
    <t>Новосибирский</t>
  </si>
  <si>
    <t>Самойленко Татьяна Юрьевна</t>
  </si>
  <si>
    <t>Татарский</t>
  </si>
  <si>
    <t>Северный</t>
  </si>
  <si>
    <t>Колыванский</t>
  </si>
  <si>
    <t>Тогучинский</t>
  </si>
  <si>
    <t>Кыштовский</t>
  </si>
  <si>
    <t>Здвинский</t>
  </si>
  <si>
    <t>Аксенова Ольга Эдуардовна</t>
  </si>
  <si>
    <t>Богатырёва Елена Леонидовна</t>
  </si>
  <si>
    <t xml:space="preserve">Колыванский </t>
  </si>
  <si>
    <t>Кокарева Наталья Владимировна</t>
  </si>
  <si>
    <t>Черепановский</t>
  </si>
  <si>
    <t>Шахова Марина Юрьевна</t>
  </si>
  <si>
    <t>Краснозёрский</t>
  </si>
  <si>
    <t>Чановский</t>
  </si>
  <si>
    <t>Яровая Наталья Витальевна</t>
  </si>
  <si>
    <t>Антонова Наталья Васильевна</t>
  </si>
  <si>
    <t>Мошковский</t>
  </si>
  <si>
    <t>Капустина Ирина Андреевна</t>
  </si>
  <si>
    <t>Коченёвский</t>
  </si>
  <si>
    <t>Чубарова Яна Константиновна</t>
  </si>
  <si>
    <t>Коваленко Ирина Юрьевна</t>
  </si>
  <si>
    <t>Сапронова Олеся Анатольевна</t>
  </si>
  <si>
    <t>Купинский</t>
  </si>
  <si>
    <t>Савельева Людмила Владимировна</t>
  </si>
  <si>
    <t>Маслянинский</t>
  </si>
  <si>
    <t>Бубенщикова Юлия Владимировна</t>
  </si>
  <si>
    <t>Ермолаева Олеся Сергеевна</t>
  </si>
  <si>
    <t>Рожкова Анастасия Николаевна</t>
  </si>
  <si>
    <t>Чистоозёрный</t>
  </si>
  <si>
    <t>Карасукский</t>
  </si>
  <si>
    <t>Шейкина Екатерина Олеговна</t>
  </si>
  <si>
    <t>Сузунский</t>
  </si>
  <si>
    <t>Чискидова Анастасия Юрьевна</t>
  </si>
  <si>
    <t>Барабинский</t>
  </si>
  <si>
    <t>Хадырова Ольга Николаевна</t>
  </si>
  <si>
    <t>Исакова Ирина Владимировна</t>
  </si>
  <si>
    <t>мужчины</t>
  </si>
  <si>
    <t>Елисов Иван Сергеевич</t>
  </si>
  <si>
    <t>Кочковский</t>
  </si>
  <si>
    <t>Магалян Мнацакан Сергеевич</t>
  </si>
  <si>
    <t>Курцев Константин Викторович</t>
  </si>
  <si>
    <t>Кобелев Дмитрий Викторович</t>
  </si>
  <si>
    <t>Болотнинский</t>
  </si>
  <si>
    <t>Пономарёв Сергей Витальевич</t>
  </si>
  <si>
    <t>Сентерев Вадим Александрович</t>
  </si>
  <si>
    <t>Песто Денис Алексеевич</t>
  </si>
  <si>
    <t xml:space="preserve">Искитимский </t>
  </si>
  <si>
    <t>Баев Александр Евгеньевич</t>
  </si>
  <si>
    <t>Лукашев Игорь Владимирович</t>
  </si>
  <si>
    <t>Меркушев Николай Юрьевич</t>
  </si>
  <si>
    <t>Матросов Роман Евгеньевич</t>
  </si>
  <si>
    <t>Редькин Иван Андреевич</t>
  </si>
  <si>
    <t>Роик Андрей Николаевич</t>
  </si>
  <si>
    <t>Роик Владимир Николаевич</t>
  </si>
  <si>
    <t>Бочарников Дмитрий Николаевич</t>
  </si>
  <si>
    <t>Каргатский</t>
  </si>
  <si>
    <t>Пилько Андрей Викторович</t>
  </si>
  <si>
    <t>Ковзик Николай Владимирович</t>
  </si>
  <si>
    <t>Шейкин Дмитрий Александрович</t>
  </si>
  <si>
    <t>Добровольский Леонид Дементьевич</t>
  </si>
  <si>
    <t>Кайгородов Евгений Александрович</t>
  </si>
  <si>
    <t>Кондратьев Вениамин Алексеевич</t>
  </si>
  <si>
    <t>Полубатонов Даниил Владимирович</t>
  </si>
  <si>
    <t>Доволенский</t>
  </si>
  <si>
    <t>Трапезников Виктор Алексеевич</t>
  </si>
  <si>
    <t>Косенок Олег Николаевич</t>
  </si>
  <si>
    <t>Мсеевский Евгений Петрович</t>
  </si>
  <si>
    <t>Ордынский</t>
  </si>
  <si>
    <t>Даврунов Умеджан Сайризвонович</t>
  </si>
  <si>
    <t>Сиволапенко Сергей Алексеевич</t>
  </si>
  <si>
    <t xml:space="preserve"> </t>
  </si>
  <si>
    <t>Искитимский</t>
  </si>
  <si>
    <t>Головкин Александр Владимирович</t>
  </si>
  <si>
    <t>Очки</t>
  </si>
  <si>
    <t>Главный судья:                                 М.А. Мацейко</t>
  </si>
  <si>
    <t>Главный секретарь:                           Н.Г. Болтухина</t>
  </si>
  <si>
    <t>Место</t>
  </si>
  <si>
    <t>Результат</t>
  </si>
  <si>
    <t>1/1</t>
  </si>
  <si>
    <t>2/1</t>
  </si>
  <si>
    <t>3/1</t>
  </si>
  <si>
    <t>4/1</t>
  </si>
  <si>
    <t>5/1</t>
  </si>
  <si>
    <t>6/1</t>
  </si>
  <si>
    <t>1/2</t>
  </si>
  <si>
    <t>2/2</t>
  </si>
  <si>
    <t>3/2</t>
  </si>
  <si>
    <t>4/2</t>
  </si>
  <si>
    <t>5/2</t>
  </si>
  <si>
    <t>6/2</t>
  </si>
  <si>
    <t>1/3</t>
  </si>
  <si>
    <t>2/3</t>
  </si>
  <si>
    <t>4/3</t>
  </si>
  <si>
    <t>5/3</t>
  </si>
  <si>
    <t>6/3</t>
  </si>
  <si>
    <t>1/4</t>
  </si>
  <si>
    <t>2/4</t>
  </si>
  <si>
    <t>3/4</t>
  </si>
  <si>
    <t>4/4</t>
  </si>
  <si>
    <t>5/4</t>
  </si>
  <si>
    <t>6/4</t>
  </si>
  <si>
    <t>1/5</t>
  </si>
  <si>
    <t>2/5</t>
  </si>
  <si>
    <t>3/5</t>
  </si>
  <si>
    <t>4/5</t>
  </si>
  <si>
    <t>6/5</t>
  </si>
  <si>
    <t>5/5</t>
  </si>
  <si>
    <t>мужчины (личное первенство)</t>
  </si>
  <si>
    <t>Разборка сборка доильного аппарата</t>
  </si>
  <si>
    <t>Гиревой спорт</t>
  </si>
  <si>
    <t>Лёгкая атлетика</t>
  </si>
  <si>
    <t>Сумма очков</t>
  </si>
  <si>
    <t>Итоговая таблица результатов выступления участников конкурса дояров  IX летней Спартакиады муниципальных образований Новосибирской области                                          р.п. Ордынское   4-7 июля 2019г.</t>
  </si>
  <si>
    <t>женщины (личное первенство)</t>
  </si>
  <si>
    <t>Итоговая таблица результатов выступления участников конкурса дояров IX летней Спартакиады муниципальных образований Новосибирской области                                              р.п. Ордынское   4-7 июля 2019г.</t>
  </si>
  <si>
    <t>командное первенство</t>
  </si>
  <si>
    <t>Итоговая таблица результатов выступления участников конкурса дояров  IX летней Спартакиады муниципальных образований Новосибирской области                                                                                    р.п. Ордынское   4-7 июля 2019г.</t>
  </si>
  <si>
    <t>1</t>
  </si>
  <si>
    <t>2</t>
  </si>
  <si>
    <t>3</t>
  </si>
  <si>
    <t>4</t>
  </si>
  <si>
    <t>Время</t>
  </si>
  <si>
    <t>Стартовый протокол соревнований по лёгкой атлетике конкурса дояров  IX летней Спартакиады муниципальных образований Новосибирской области                                                                                                                           р.п. Ордынское   4-7 июля 2019г.</t>
  </si>
  <si>
    <t>Ковалёв Михаил Павлович</t>
  </si>
  <si>
    <t>Первушин Сергей Александрович</t>
  </si>
  <si>
    <t>3/3</t>
  </si>
  <si>
    <t>Кургузкина Анастасия Яковлевна</t>
  </si>
  <si>
    <t>Андреева Анастасия Юрьевна</t>
  </si>
  <si>
    <t>Усть - Тарский</t>
  </si>
  <si>
    <t>Подморенко Галина Анатольевна</t>
  </si>
  <si>
    <t>66</t>
  </si>
  <si>
    <t>50</t>
  </si>
  <si>
    <t>68</t>
  </si>
  <si>
    <t>76</t>
  </si>
  <si>
    <t>62</t>
  </si>
  <si>
    <t>98</t>
  </si>
  <si>
    <t>79</t>
  </si>
  <si>
    <t>120</t>
  </si>
  <si>
    <t>90</t>
  </si>
  <si>
    <t>69</t>
  </si>
  <si>
    <t>49</t>
  </si>
  <si>
    <t>61</t>
  </si>
  <si>
    <t>47</t>
  </si>
  <si>
    <t>63</t>
  </si>
  <si>
    <t>85</t>
  </si>
  <si>
    <t>51</t>
  </si>
  <si>
    <t>70</t>
  </si>
  <si>
    <t>52</t>
  </si>
  <si>
    <t>48</t>
  </si>
  <si>
    <t>72</t>
  </si>
  <si>
    <t>82</t>
  </si>
  <si>
    <t>108</t>
  </si>
  <si>
    <t>65</t>
  </si>
  <si>
    <t>64</t>
  </si>
  <si>
    <t>67</t>
  </si>
  <si>
    <t>Усть-Тарский</t>
  </si>
  <si>
    <t>74</t>
  </si>
  <si>
    <t>53</t>
  </si>
  <si>
    <t>Очки с коэфф.2</t>
  </si>
  <si>
    <t>5</t>
  </si>
  <si>
    <t>6</t>
  </si>
  <si>
    <t>7</t>
  </si>
  <si>
    <t>8</t>
  </si>
  <si>
    <t>10</t>
  </si>
  <si>
    <t>11</t>
  </si>
  <si>
    <t>14</t>
  </si>
  <si>
    <t>15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</si>
  <si>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</si>
  <si>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</si>
  <si>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</si>
  <si>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</si>
  <si>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</si>
  <si>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</si>
  <si>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</si>
  <si>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</si>
  <si>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</si>
  <si>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</si>
  <si>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0</t>
  </si>
  <si>
    <t>46</t>
  </si>
  <si>
    <t>92</t>
  </si>
  <si>
    <t>94</t>
  </si>
  <si>
    <t>снят</t>
  </si>
  <si>
    <t>н/я</t>
  </si>
  <si>
    <t>№ помоста/ поток</t>
  </si>
  <si>
    <t>Итоговый протокол соревнований по гиревому спорту конкурса дояров  IX летней Спартакиады муниципальных образований Новосибирской области                                                                                                                          р.п. Ордынское   4-7 июля 2019г.</t>
  </si>
  <si>
    <t>Итоговый протокол  СОРЕВНОВАНИЙ  ПО ГИРЕВОМУ СПОРТУ участников конкурса дояров IX летней Спартакиады муниципальных образований Новосибирской   области                                                                         р.п. Ордынское   4-7 июля 2019г.</t>
  </si>
  <si>
    <t>13</t>
  </si>
  <si>
    <t>9</t>
  </si>
  <si>
    <t>20</t>
  </si>
  <si>
    <t>147</t>
  </si>
  <si>
    <t>12</t>
  </si>
  <si>
    <t>16</t>
  </si>
  <si>
    <t>353</t>
  </si>
  <si>
    <t>Сумма двух участников</t>
  </si>
  <si>
    <t>Номер участника</t>
  </si>
  <si>
    <t>56</t>
  </si>
  <si>
    <t>57</t>
  </si>
  <si>
    <t>58</t>
  </si>
  <si>
    <t>59</t>
  </si>
  <si>
    <t>60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</si>
  <si>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</si>
  <si>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</si>
  <si>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</si>
  <si>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</si>
  <si>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</si>
  <si>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</si>
  <si>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</si>
  <si>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</si>
  <si>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</si>
  <si>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Савельева Людмила Викторовна</t>
  </si>
  <si>
    <t>Аксёнова Ольга Эдуардовна</t>
  </si>
  <si>
    <t>57,67</t>
  </si>
  <si>
    <t>58,04</t>
  </si>
  <si>
    <t>59,08</t>
  </si>
  <si>
    <t>1,02,70</t>
  </si>
  <si>
    <t>1,07,02</t>
  </si>
  <si>
    <t>51,74</t>
  </si>
  <si>
    <t>1,03,17</t>
  </si>
  <si>
    <t>1,28,34</t>
  </si>
  <si>
    <t>1,00,69</t>
  </si>
  <si>
    <t>1,04,93</t>
  </si>
  <si>
    <t>1,22,15</t>
  </si>
  <si>
    <t>1,28,16</t>
  </si>
  <si>
    <t>46,29</t>
  </si>
  <si>
    <t>55,57</t>
  </si>
  <si>
    <t>1,02,08</t>
  </si>
  <si>
    <t>1,05,94</t>
  </si>
  <si>
    <t>1,26,02</t>
  </si>
  <si>
    <t>1,05,63</t>
  </si>
  <si>
    <t>1,12,52</t>
  </si>
  <si>
    <t>1,17,74</t>
  </si>
  <si>
    <t>1,12,69</t>
  </si>
  <si>
    <t>1,20,78</t>
  </si>
  <si>
    <t>1,23,20</t>
  </si>
  <si>
    <t>1,30,96</t>
  </si>
  <si>
    <t>1,33,50</t>
  </si>
  <si>
    <t>1,47,64</t>
  </si>
  <si>
    <t>1,50,83</t>
  </si>
  <si>
    <t>1,14,20</t>
  </si>
  <si>
    <t>1,28,24</t>
  </si>
  <si>
    <t>1,28,96</t>
  </si>
  <si>
    <t>1,29,19</t>
  </si>
  <si>
    <t>1,34,06</t>
  </si>
  <si>
    <t>1,35,83</t>
  </si>
  <si>
    <t>1,43,78</t>
  </si>
  <si>
    <t>2,12,07</t>
  </si>
  <si>
    <t>1,12,05</t>
  </si>
  <si>
    <t>1,19,72</t>
  </si>
  <si>
    <t>1,21,16</t>
  </si>
  <si>
    <t>1,23,16</t>
  </si>
  <si>
    <t>1,27,94</t>
  </si>
  <si>
    <t>1,32,58</t>
  </si>
  <si>
    <t>1,33,26</t>
  </si>
  <si>
    <t>1,35,02</t>
  </si>
  <si>
    <t>не вышла</t>
  </si>
  <si>
    <t>1,22,19</t>
  </si>
  <si>
    <t>1,23,48</t>
  </si>
  <si>
    <t>1,41,03</t>
  </si>
  <si>
    <t>1,23,86</t>
  </si>
  <si>
    <t>1,25,92</t>
  </si>
  <si>
    <t>1,21,33</t>
  </si>
  <si>
    <t>28</t>
  </si>
  <si>
    <t>703</t>
  </si>
  <si>
    <t>696</t>
  </si>
  <si>
    <t>660</t>
  </si>
  <si>
    <t>710</t>
  </si>
  <si>
    <t>605</t>
  </si>
  <si>
    <t>618</t>
  </si>
  <si>
    <t>656</t>
  </si>
  <si>
    <t>602</t>
  </si>
  <si>
    <t>580</t>
  </si>
  <si>
    <t>516</t>
  </si>
  <si>
    <t>531</t>
  </si>
  <si>
    <t>446</t>
  </si>
  <si>
    <t>489</t>
  </si>
  <si>
    <t>444</t>
  </si>
  <si>
    <t>502</t>
  </si>
  <si>
    <t>442</t>
  </si>
  <si>
    <t>248</t>
  </si>
  <si>
    <t>236</t>
  </si>
  <si>
    <t>225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</si>
</sst>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2" borderId="3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2" borderId="5" xfId="0" applyFont="1" applyFill="1" applyBorder="1" applyAlignment="1">
      <alignment horizontal="left"/>
    </xf>
    <xf numFmtId="0" fontId="0" fillId="0" borderId="2" xfId="0" applyBorder="1"/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0" borderId="2" xfId="0" applyFont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left"/>
    </xf>
    <xf numFmtId="0" fontId="2" fillId="2" borderId="0" xfId="0" applyFont="1" applyFill="1" applyAlignment="1">
      <alignment horizontal="center" wrapText="1"/>
    </xf>
    <xf numFmtId="0" fontId="2" fillId="0" borderId="2" xfId="0" applyFont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2" borderId="5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2" borderId="4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/>
    </xf>
    <xf numFmtId="0" fontId="0" fillId="2" borderId="0" xfId="0" applyFill="1"/>
    <xf numFmtId="0" fontId="2" fillId="2" borderId="2" xfId="0" applyFont="1" applyFill="1" applyBorder="1"/>
    <xf numFmtId="0" fontId="2" fillId="0" borderId="0" xfId="0" applyFont="1" applyAlignment="1">
      <alignment vertical="center"/>
    </xf>
    <xf numFmtId="49" fontId="5" fillId="2" borderId="4" xfId="0" applyNumberFormat="1" applyFont="1" applyFill="1" applyBorder="1" applyAlignment="1">
      <alignment horizontal="center"/>
    </xf>
    <xf numFmtId="0" fontId="5" fillId="0" borderId="2" xfId="0" applyFont="1" applyBorder="1" applyAlignment="1"/>
    <xf numFmtId="0" fontId="10" fillId="2" borderId="2" xfId="0" applyFont="1" applyFill="1" applyBorder="1" applyAlignment="1">
      <alignment horizontal="left"/>
    </xf>
    <xf numFmtId="0" fontId="9" fillId="0" borderId="2" xfId="0" applyFont="1" applyBorder="1" applyAlignment="1">
      <alignment horizontal="left" vertical="center" wrapText="1"/>
    </xf>
    <xf numFmtId="0" fontId="0" fillId="0" borderId="2" xfId="0" applyFont="1" applyBorder="1"/>
    <xf numFmtId="0" fontId="2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/>
    </xf>
    <xf numFmtId="49" fontId="8" fillId="2" borderId="4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37"/>
  <sheetViews>
    <sheetView tabSelected="1" topLeftCell="A22" workbookViewId="0">
      <selection activeCell="N28" sqref="N28"/>
    </sheetView>
  </sheetViews>
  <sheetFormatPr defaultRowHeight="15"/>
  <cols>
    <col min="1" max="1" width="17.140625" style="10" customWidth="1"/>
    <col min="2" max="2" width="33.42578125" style="10" customWidth="1"/>
    <col min="3" max="3" width="10.140625" style="11" customWidth="1"/>
    <col min="4" max="4" width="6.28515625" customWidth="1"/>
    <col min="5" max="5" width="9.42578125" style="12" customWidth="1"/>
    <col min="6" max="6" width="9" customWidth="1"/>
    <col min="7" max="7" width="6.5703125" customWidth="1"/>
    <col min="8" max="8" width="9.5703125" customWidth="1"/>
    <col min="9" max="9" width="8.140625" customWidth="1"/>
    <col min="10" max="10" width="9.42578125" customWidth="1"/>
    <col min="11" max="11" width="9.140625" hidden="1" customWidth="1"/>
  </cols>
  <sheetData>
    <row r="2" spans="1:15" ht="74.25" customHeight="1">
      <c r="A2" s="93" t="s">
        <v>128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5" ht="29.25" customHeight="1">
      <c r="A3" s="92" t="s">
        <v>123</v>
      </c>
      <c r="B3" s="92"/>
      <c r="C3" s="92"/>
      <c r="D3" s="92"/>
      <c r="E3" s="92"/>
      <c r="F3" s="92"/>
      <c r="G3" s="92"/>
      <c r="H3" s="92"/>
      <c r="I3" s="92"/>
      <c r="J3" s="92"/>
    </row>
    <row r="4" spans="1:15" s="3" customFormat="1" ht="66.75" customHeight="1">
      <c r="A4" s="55" t="s">
        <v>2</v>
      </c>
      <c r="B4" s="55" t="s">
        <v>3</v>
      </c>
      <c r="C4" s="55" t="s">
        <v>124</v>
      </c>
      <c r="D4" s="55" t="s">
        <v>89</v>
      </c>
      <c r="E4" s="55" t="s">
        <v>174</v>
      </c>
      <c r="F4" s="55" t="s">
        <v>125</v>
      </c>
      <c r="G4" s="55" t="s">
        <v>89</v>
      </c>
      <c r="H4" s="55" t="s">
        <v>126</v>
      </c>
      <c r="I4" s="55" t="s">
        <v>89</v>
      </c>
      <c r="J4" s="56" t="s">
        <v>127</v>
      </c>
      <c r="K4" s="25" t="s">
        <v>92</v>
      </c>
      <c r="L4" s="65" t="s">
        <v>92</v>
      </c>
    </row>
    <row r="5" spans="1:15" s="6" customFormat="1" ht="18.75">
      <c r="A5" s="70" t="s">
        <v>32</v>
      </c>
      <c r="B5" s="39" t="s">
        <v>66</v>
      </c>
      <c r="C5" s="43">
        <v>1</v>
      </c>
      <c r="D5" s="41" t="s">
        <v>153</v>
      </c>
      <c r="E5" s="41">
        <f t="shared" ref="E5:E24" si="0">D5*2</f>
        <v>240</v>
      </c>
      <c r="F5" s="41">
        <v>4</v>
      </c>
      <c r="G5" s="39">
        <v>90</v>
      </c>
      <c r="H5" s="39">
        <v>6</v>
      </c>
      <c r="I5" s="43">
        <v>82</v>
      </c>
      <c r="J5" s="40">
        <f t="shared" ref="J5:J34" si="1">E5+G5+I5</f>
        <v>412</v>
      </c>
      <c r="L5" s="5">
        <v>1</v>
      </c>
    </row>
    <row r="6" spans="1:15" s="6" customFormat="1" ht="18.75">
      <c r="A6" s="43" t="s">
        <v>83</v>
      </c>
      <c r="B6" s="43" t="s">
        <v>84</v>
      </c>
      <c r="C6" s="39">
        <v>2</v>
      </c>
      <c r="D6" s="40" t="s">
        <v>167</v>
      </c>
      <c r="E6" s="41">
        <f t="shared" si="0"/>
        <v>216</v>
      </c>
      <c r="F6" s="41">
        <v>17</v>
      </c>
      <c r="G6" s="39">
        <v>64</v>
      </c>
      <c r="H6" s="39">
        <v>11</v>
      </c>
      <c r="I6" s="43">
        <v>70</v>
      </c>
      <c r="J6" s="40">
        <f t="shared" si="1"/>
        <v>350</v>
      </c>
      <c r="L6" s="5">
        <v>2</v>
      </c>
    </row>
    <row r="7" spans="1:15" s="6" customFormat="1" ht="18.75">
      <c r="A7" s="43" t="s">
        <v>62</v>
      </c>
      <c r="B7" s="39" t="s">
        <v>63</v>
      </c>
      <c r="C7" s="43">
        <v>3</v>
      </c>
      <c r="D7" s="41" t="s">
        <v>151</v>
      </c>
      <c r="E7" s="41">
        <f t="shared" si="0"/>
        <v>196</v>
      </c>
      <c r="F7" s="41">
        <v>7</v>
      </c>
      <c r="G7" s="39">
        <v>79</v>
      </c>
      <c r="H7" s="39">
        <v>12</v>
      </c>
      <c r="I7" s="43">
        <v>69</v>
      </c>
      <c r="J7" s="40">
        <f t="shared" si="1"/>
        <v>344</v>
      </c>
      <c r="L7" s="5">
        <v>3</v>
      </c>
      <c r="O7" s="64"/>
    </row>
    <row r="8" spans="1:15" s="6" customFormat="1" ht="18.75">
      <c r="A8" s="43" t="s">
        <v>16</v>
      </c>
      <c r="B8" s="43" t="s">
        <v>88</v>
      </c>
      <c r="C8" s="39">
        <v>13</v>
      </c>
      <c r="D8" s="40" t="s">
        <v>148</v>
      </c>
      <c r="E8" s="41">
        <f t="shared" si="0"/>
        <v>136</v>
      </c>
      <c r="F8" s="41" t="s">
        <v>179</v>
      </c>
      <c r="G8" s="39">
        <v>72</v>
      </c>
      <c r="H8" s="39">
        <v>1</v>
      </c>
      <c r="I8" s="43">
        <v>120</v>
      </c>
      <c r="J8" s="40">
        <f t="shared" si="1"/>
        <v>328</v>
      </c>
      <c r="L8" s="5">
        <v>4</v>
      </c>
    </row>
    <row r="9" spans="1:15" s="6" customFormat="1" ht="18.75">
      <c r="A9" s="43" t="s">
        <v>79</v>
      </c>
      <c r="B9" s="43" t="s">
        <v>80</v>
      </c>
      <c r="C9" s="39">
        <v>6</v>
      </c>
      <c r="D9" s="40" t="s">
        <v>166</v>
      </c>
      <c r="E9" s="41">
        <f t="shared" si="0"/>
        <v>164</v>
      </c>
      <c r="F9" s="41" t="s">
        <v>184</v>
      </c>
      <c r="G9" s="39">
        <v>63</v>
      </c>
      <c r="H9" s="39">
        <v>3</v>
      </c>
      <c r="I9" s="43">
        <v>98</v>
      </c>
      <c r="J9" s="40">
        <f t="shared" si="1"/>
        <v>325</v>
      </c>
      <c r="L9" s="5">
        <v>5</v>
      </c>
    </row>
    <row r="10" spans="1:15" s="6" customFormat="1" ht="18.75">
      <c r="A10" s="43" t="s">
        <v>44</v>
      </c>
      <c r="B10" s="39" t="s">
        <v>139</v>
      </c>
      <c r="C10" s="43">
        <v>5</v>
      </c>
      <c r="D10" s="41" t="s">
        <v>160</v>
      </c>
      <c r="E10" s="41">
        <f t="shared" si="0"/>
        <v>170</v>
      </c>
      <c r="F10" s="41" t="s">
        <v>206</v>
      </c>
      <c r="G10" s="39">
        <v>69</v>
      </c>
      <c r="H10" s="39">
        <v>5</v>
      </c>
      <c r="I10" s="43">
        <v>85</v>
      </c>
      <c r="J10" s="40">
        <f t="shared" si="1"/>
        <v>324</v>
      </c>
      <c r="L10" s="5">
        <v>6</v>
      </c>
    </row>
    <row r="11" spans="1:15" s="6" customFormat="1" ht="18.75">
      <c r="A11" s="62" t="s">
        <v>144</v>
      </c>
      <c r="B11" s="62" t="s">
        <v>140</v>
      </c>
      <c r="C11" s="46">
        <v>14</v>
      </c>
      <c r="D11" s="47" t="s">
        <v>170</v>
      </c>
      <c r="E11" s="41">
        <f t="shared" si="0"/>
        <v>134</v>
      </c>
      <c r="F11" s="47" t="s">
        <v>134</v>
      </c>
      <c r="G11" s="62">
        <v>108</v>
      </c>
      <c r="H11" s="62">
        <v>7</v>
      </c>
      <c r="I11" s="62">
        <v>79</v>
      </c>
      <c r="J11" s="40">
        <f t="shared" si="1"/>
        <v>321</v>
      </c>
      <c r="L11" s="5">
        <v>7</v>
      </c>
    </row>
    <row r="12" spans="1:15" s="6" customFormat="1" ht="18.75">
      <c r="A12" s="43" t="s">
        <v>34</v>
      </c>
      <c r="B12" s="39" t="s">
        <v>67</v>
      </c>
      <c r="C12" s="43">
        <v>4</v>
      </c>
      <c r="D12" s="41" t="s">
        <v>154</v>
      </c>
      <c r="E12" s="41">
        <f t="shared" si="0"/>
        <v>180</v>
      </c>
      <c r="F12" s="41" t="s">
        <v>182</v>
      </c>
      <c r="G12" s="39">
        <v>66</v>
      </c>
      <c r="H12" s="39">
        <v>10</v>
      </c>
      <c r="I12" s="43">
        <v>72</v>
      </c>
      <c r="J12" s="40">
        <f t="shared" si="1"/>
        <v>318</v>
      </c>
      <c r="L12" s="5">
        <v>8</v>
      </c>
    </row>
    <row r="13" spans="1:15" s="6" customFormat="1" ht="18.75">
      <c r="A13" s="43" t="s">
        <v>14</v>
      </c>
      <c r="B13" s="39" t="s">
        <v>68</v>
      </c>
      <c r="C13" s="43">
        <v>12</v>
      </c>
      <c r="D13" s="41" t="s">
        <v>155</v>
      </c>
      <c r="E13" s="41">
        <f t="shared" si="0"/>
        <v>138</v>
      </c>
      <c r="F13" s="41" t="s">
        <v>202</v>
      </c>
      <c r="G13" s="39">
        <v>68</v>
      </c>
      <c r="H13" s="39">
        <v>2</v>
      </c>
      <c r="I13" s="43">
        <v>108</v>
      </c>
      <c r="J13" s="40">
        <f t="shared" si="1"/>
        <v>314</v>
      </c>
      <c r="L13" s="5">
        <v>9</v>
      </c>
    </row>
    <row r="14" spans="1:15" s="6" customFormat="1" ht="18.75">
      <c r="A14" s="43" t="s">
        <v>17</v>
      </c>
      <c r="B14" s="39" t="s">
        <v>75</v>
      </c>
      <c r="C14" s="43">
        <v>11</v>
      </c>
      <c r="D14" s="41" t="s">
        <v>162</v>
      </c>
      <c r="E14" s="41">
        <f t="shared" si="0"/>
        <v>140</v>
      </c>
      <c r="F14" s="41" t="s">
        <v>133</v>
      </c>
      <c r="G14" s="39">
        <v>120</v>
      </c>
      <c r="H14" s="39">
        <v>24</v>
      </c>
      <c r="I14" s="43">
        <v>50</v>
      </c>
      <c r="J14" s="40">
        <f t="shared" si="1"/>
        <v>310</v>
      </c>
      <c r="L14" s="5">
        <v>10</v>
      </c>
    </row>
    <row r="15" spans="1:15" s="6" customFormat="1" ht="18.75">
      <c r="A15" s="43" t="s">
        <v>28</v>
      </c>
      <c r="B15" s="39" t="s">
        <v>65</v>
      </c>
      <c r="C15" s="43">
        <v>7</v>
      </c>
      <c r="D15" s="41" t="s">
        <v>152</v>
      </c>
      <c r="E15" s="41">
        <f t="shared" si="0"/>
        <v>158</v>
      </c>
      <c r="F15" s="41" t="s">
        <v>203</v>
      </c>
      <c r="G15" s="39">
        <v>74</v>
      </c>
      <c r="H15" s="39">
        <v>13</v>
      </c>
      <c r="I15" s="43">
        <v>68</v>
      </c>
      <c r="J15" s="40">
        <f t="shared" si="1"/>
        <v>300</v>
      </c>
      <c r="L15" s="5">
        <v>11</v>
      </c>
    </row>
    <row r="16" spans="1:15" s="6" customFormat="1" ht="18.75">
      <c r="A16" s="39" t="s">
        <v>18</v>
      </c>
      <c r="B16" s="39" t="s">
        <v>53</v>
      </c>
      <c r="C16" s="39">
        <v>9</v>
      </c>
      <c r="D16" s="40">
        <v>74</v>
      </c>
      <c r="E16" s="41">
        <f t="shared" si="0"/>
        <v>148</v>
      </c>
      <c r="F16" s="41" t="s">
        <v>204</v>
      </c>
      <c r="G16" s="39">
        <v>61</v>
      </c>
      <c r="H16" s="39">
        <v>8</v>
      </c>
      <c r="I16" s="43">
        <v>76</v>
      </c>
      <c r="J16" s="40">
        <f t="shared" si="1"/>
        <v>285</v>
      </c>
      <c r="L16" s="5">
        <v>12</v>
      </c>
    </row>
    <row r="17" spans="1:12" s="6" customFormat="1" ht="18.75">
      <c r="A17" s="43" t="s">
        <v>38</v>
      </c>
      <c r="B17" s="39" t="s">
        <v>70</v>
      </c>
      <c r="C17" s="43">
        <v>20</v>
      </c>
      <c r="D17" s="41" t="s">
        <v>157</v>
      </c>
      <c r="E17" s="41">
        <f t="shared" si="0"/>
        <v>122</v>
      </c>
      <c r="F17" s="41" t="s">
        <v>135</v>
      </c>
      <c r="G17" s="39">
        <v>98</v>
      </c>
      <c r="H17" s="39">
        <v>18</v>
      </c>
      <c r="I17" s="43">
        <v>63</v>
      </c>
      <c r="J17" s="40">
        <f t="shared" si="1"/>
        <v>283</v>
      </c>
      <c r="L17" s="5">
        <v>13</v>
      </c>
    </row>
    <row r="18" spans="1:12" s="6" customFormat="1" ht="18.75">
      <c r="A18" s="43" t="s">
        <v>79</v>
      </c>
      <c r="B18" s="43" t="s">
        <v>81</v>
      </c>
      <c r="C18" s="39">
        <v>10</v>
      </c>
      <c r="D18" s="40" t="s">
        <v>165</v>
      </c>
      <c r="E18" s="41">
        <f t="shared" si="0"/>
        <v>144</v>
      </c>
      <c r="F18" s="41" t="s">
        <v>180</v>
      </c>
      <c r="G18" s="39">
        <v>70</v>
      </c>
      <c r="H18" s="39">
        <v>19</v>
      </c>
      <c r="I18" s="43">
        <v>62</v>
      </c>
      <c r="J18" s="40">
        <f t="shared" si="1"/>
        <v>276</v>
      </c>
      <c r="L18" s="5">
        <v>14</v>
      </c>
    </row>
    <row r="19" spans="1:12" s="6" customFormat="1" ht="18.75">
      <c r="A19" s="43" t="s">
        <v>20</v>
      </c>
      <c r="B19" s="43" t="s">
        <v>82</v>
      </c>
      <c r="C19" s="39">
        <v>17</v>
      </c>
      <c r="D19" s="40" t="s">
        <v>169</v>
      </c>
      <c r="E19" s="41">
        <f t="shared" si="0"/>
        <v>128</v>
      </c>
      <c r="F19" s="41" t="s">
        <v>178</v>
      </c>
      <c r="G19" s="39">
        <v>76</v>
      </c>
      <c r="H19" s="39">
        <v>16</v>
      </c>
      <c r="I19" s="43">
        <v>65</v>
      </c>
      <c r="J19" s="40">
        <f t="shared" si="1"/>
        <v>269</v>
      </c>
      <c r="L19" s="5">
        <v>15</v>
      </c>
    </row>
    <row r="20" spans="1:12" s="6" customFormat="1" ht="18.75">
      <c r="A20" s="43" t="s">
        <v>62</v>
      </c>
      <c r="B20" s="39" t="s">
        <v>64</v>
      </c>
      <c r="C20" s="43">
        <v>19</v>
      </c>
      <c r="D20" s="41" t="s">
        <v>150</v>
      </c>
      <c r="E20" s="41">
        <f t="shared" si="0"/>
        <v>124</v>
      </c>
      <c r="F20" s="41" t="s">
        <v>175</v>
      </c>
      <c r="G20" s="39">
        <v>85</v>
      </c>
      <c r="H20" s="39">
        <v>22</v>
      </c>
      <c r="I20" s="43">
        <v>52</v>
      </c>
      <c r="J20" s="40">
        <f t="shared" si="1"/>
        <v>261</v>
      </c>
      <c r="L20" s="5">
        <v>16</v>
      </c>
    </row>
    <row r="21" spans="1:12" s="6" customFormat="1" ht="18.75">
      <c r="A21" s="39" t="s">
        <v>54</v>
      </c>
      <c r="B21" s="39" t="s">
        <v>55</v>
      </c>
      <c r="C21" s="43">
        <v>15</v>
      </c>
      <c r="D21" s="40" t="s">
        <v>146</v>
      </c>
      <c r="E21" s="41">
        <f t="shared" si="0"/>
        <v>132</v>
      </c>
      <c r="F21" s="41" t="s">
        <v>207</v>
      </c>
      <c r="G21" s="39">
        <v>65</v>
      </c>
      <c r="H21" s="39">
        <v>28</v>
      </c>
      <c r="I21" s="43">
        <v>46</v>
      </c>
      <c r="J21" s="40">
        <f t="shared" si="1"/>
        <v>243</v>
      </c>
      <c r="L21" s="5">
        <v>17</v>
      </c>
    </row>
    <row r="22" spans="1:12" s="6" customFormat="1" ht="18.75">
      <c r="A22" s="43" t="s">
        <v>71</v>
      </c>
      <c r="B22" s="39" t="s">
        <v>73</v>
      </c>
      <c r="C22" s="43">
        <v>18</v>
      </c>
      <c r="D22" s="41" t="s">
        <v>159</v>
      </c>
      <c r="E22" s="41">
        <f t="shared" si="0"/>
        <v>126</v>
      </c>
      <c r="F22" s="41" t="s">
        <v>190</v>
      </c>
      <c r="G22" s="39">
        <v>49</v>
      </c>
      <c r="H22" s="39">
        <v>14</v>
      </c>
      <c r="I22" s="43">
        <v>67</v>
      </c>
      <c r="J22" s="40">
        <f t="shared" si="1"/>
        <v>242</v>
      </c>
      <c r="L22" s="5">
        <v>18</v>
      </c>
    </row>
    <row r="23" spans="1:12" s="6" customFormat="1" ht="18.75">
      <c r="A23" s="43" t="s">
        <v>21</v>
      </c>
      <c r="B23" s="43" t="s">
        <v>57</v>
      </c>
      <c r="C23" s="39">
        <v>24</v>
      </c>
      <c r="D23" s="40" t="s">
        <v>147</v>
      </c>
      <c r="E23" s="41">
        <f t="shared" si="0"/>
        <v>100</v>
      </c>
      <c r="F23" s="41" t="s">
        <v>176</v>
      </c>
      <c r="G23" s="39">
        <v>82</v>
      </c>
      <c r="H23" s="39">
        <v>21</v>
      </c>
      <c r="I23" s="43">
        <v>53</v>
      </c>
      <c r="J23" s="40">
        <f t="shared" si="1"/>
        <v>235</v>
      </c>
      <c r="L23" s="5">
        <v>19</v>
      </c>
    </row>
    <row r="24" spans="1:12" s="6" customFormat="1" ht="18.75">
      <c r="A24" s="43" t="s">
        <v>83</v>
      </c>
      <c r="B24" s="43" t="s">
        <v>85</v>
      </c>
      <c r="C24" s="39">
        <v>16</v>
      </c>
      <c r="D24" s="40" t="s">
        <v>168</v>
      </c>
      <c r="E24" s="41">
        <f t="shared" si="0"/>
        <v>130</v>
      </c>
      <c r="F24" s="41" t="s">
        <v>190</v>
      </c>
      <c r="G24" s="39">
        <v>49</v>
      </c>
      <c r="H24" s="39">
        <v>23</v>
      </c>
      <c r="I24" s="43">
        <v>51</v>
      </c>
      <c r="J24" s="40">
        <f t="shared" si="1"/>
        <v>230</v>
      </c>
      <c r="L24" s="5">
        <v>20</v>
      </c>
    </row>
    <row r="25" spans="1:12" s="6" customFormat="1" ht="18.75">
      <c r="A25" s="43" t="s">
        <v>58</v>
      </c>
      <c r="B25" s="43" t="s">
        <v>59</v>
      </c>
      <c r="C25" s="39">
        <v>28</v>
      </c>
      <c r="D25" s="40" t="s">
        <v>194</v>
      </c>
      <c r="E25" s="41" t="s">
        <v>195</v>
      </c>
      <c r="F25" s="41" t="s">
        <v>202</v>
      </c>
      <c r="G25" s="39">
        <v>68</v>
      </c>
      <c r="H25" s="39">
        <v>15</v>
      </c>
      <c r="I25" s="43">
        <v>66</v>
      </c>
      <c r="J25" s="40">
        <f t="shared" si="1"/>
        <v>226</v>
      </c>
      <c r="L25" s="5">
        <v>21</v>
      </c>
    </row>
    <row r="26" spans="1:12" s="6" customFormat="1" ht="18.75">
      <c r="A26" s="43" t="s">
        <v>58</v>
      </c>
      <c r="B26" s="43" t="s">
        <v>60</v>
      </c>
      <c r="C26" s="39">
        <v>28</v>
      </c>
      <c r="D26" s="40" t="s">
        <v>194</v>
      </c>
      <c r="E26" s="41" t="s">
        <v>195</v>
      </c>
      <c r="F26" s="41" t="s">
        <v>185</v>
      </c>
      <c r="G26" s="39">
        <v>62</v>
      </c>
      <c r="H26" s="39">
        <v>17</v>
      </c>
      <c r="I26" s="43">
        <v>64</v>
      </c>
      <c r="J26" s="40">
        <f t="shared" si="1"/>
        <v>218</v>
      </c>
      <c r="L26" s="5">
        <v>22</v>
      </c>
    </row>
    <row r="27" spans="1:12" s="6" customFormat="1" ht="18.75">
      <c r="A27" s="43" t="s">
        <v>49</v>
      </c>
      <c r="B27" s="43" t="s">
        <v>78</v>
      </c>
      <c r="C27" s="39">
        <v>28</v>
      </c>
      <c r="D27" s="40" t="s">
        <v>194</v>
      </c>
      <c r="E27" s="41" t="s">
        <v>195</v>
      </c>
      <c r="F27" s="40" t="s">
        <v>187</v>
      </c>
      <c r="G27" s="43">
        <v>52</v>
      </c>
      <c r="H27" s="43">
        <v>9</v>
      </c>
      <c r="I27" s="43">
        <v>74</v>
      </c>
      <c r="J27" s="40">
        <f t="shared" si="1"/>
        <v>218</v>
      </c>
      <c r="L27" s="5">
        <v>23</v>
      </c>
    </row>
    <row r="28" spans="1:12" s="6" customFormat="1" ht="18.75">
      <c r="A28" s="43" t="s">
        <v>17</v>
      </c>
      <c r="B28" s="39" t="s">
        <v>76</v>
      </c>
      <c r="C28" s="43">
        <v>22</v>
      </c>
      <c r="D28" s="41" t="s">
        <v>163</v>
      </c>
      <c r="E28" s="41">
        <f t="shared" ref="E28:E34" si="2">D28*2</f>
        <v>104</v>
      </c>
      <c r="F28" s="41" t="s">
        <v>186</v>
      </c>
      <c r="G28" s="39">
        <v>53</v>
      </c>
      <c r="H28" s="39">
        <v>25</v>
      </c>
      <c r="I28" s="43">
        <v>49</v>
      </c>
      <c r="J28" s="40">
        <f t="shared" si="1"/>
        <v>206</v>
      </c>
      <c r="L28" s="5">
        <v>24</v>
      </c>
    </row>
    <row r="29" spans="1:12" s="6" customFormat="1" ht="18.75">
      <c r="A29" s="43" t="s">
        <v>71</v>
      </c>
      <c r="B29" s="39" t="s">
        <v>72</v>
      </c>
      <c r="C29" s="43">
        <v>27</v>
      </c>
      <c r="D29" s="41" t="s">
        <v>158</v>
      </c>
      <c r="E29" s="41">
        <f t="shared" si="2"/>
        <v>94</v>
      </c>
      <c r="F29" s="41" t="s">
        <v>188</v>
      </c>
      <c r="G29" s="39">
        <v>51</v>
      </c>
      <c r="H29" s="39">
        <v>20</v>
      </c>
      <c r="I29" s="43">
        <v>61</v>
      </c>
      <c r="J29" s="40">
        <f t="shared" si="1"/>
        <v>206</v>
      </c>
      <c r="L29" s="5">
        <v>25</v>
      </c>
    </row>
    <row r="30" spans="1:12" s="6" customFormat="1" ht="18.75">
      <c r="A30" s="39" t="s">
        <v>54</v>
      </c>
      <c r="B30" s="43" t="s">
        <v>56</v>
      </c>
      <c r="C30" s="39">
        <v>21</v>
      </c>
      <c r="D30" s="40">
        <v>53</v>
      </c>
      <c r="E30" s="41">
        <f t="shared" si="2"/>
        <v>106</v>
      </c>
      <c r="F30" s="41" t="s">
        <v>189</v>
      </c>
      <c r="G30" s="39">
        <v>50</v>
      </c>
      <c r="H30" s="39">
        <v>27</v>
      </c>
      <c r="I30" s="43">
        <v>47</v>
      </c>
      <c r="J30" s="40">
        <f t="shared" si="1"/>
        <v>203</v>
      </c>
      <c r="L30" s="5">
        <v>26</v>
      </c>
    </row>
    <row r="31" spans="1:12" s="6" customFormat="1" ht="18.75">
      <c r="A31" s="43" t="s">
        <v>47</v>
      </c>
      <c r="B31" s="43" t="s">
        <v>77</v>
      </c>
      <c r="C31" s="39">
        <v>26</v>
      </c>
      <c r="D31" s="40" t="s">
        <v>164</v>
      </c>
      <c r="E31" s="41">
        <f t="shared" si="2"/>
        <v>96</v>
      </c>
      <c r="F31" s="41" t="s">
        <v>192</v>
      </c>
      <c r="G31" s="39">
        <v>47</v>
      </c>
      <c r="H31" s="39">
        <v>26</v>
      </c>
      <c r="I31" s="43">
        <v>48</v>
      </c>
      <c r="J31" s="40">
        <f t="shared" ref="J31" si="3">E31+G31+I31</f>
        <v>191</v>
      </c>
      <c r="L31" s="5">
        <v>27</v>
      </c>
    </row>
    <row r="32" spans="1:12" s="6" customFormat="1" ht="18.75">
      <c r="A32" s="43" t="s">
        <v>14</v>
      </c>
      <c r="B32" s="39" t="s">
        <v>69</v>
      </c>
      <c r="C32" s="43">
        <v>25</v>
      </c>
      <c r="D32" s="41" t="s">
        <v>156</v>
      </c>
      <c r="E32" s="41">
        <f t="shared" si="2"/>
        <v>98</v>
      </c>
      <c r="F32" s="41" t="s">
        <v>193</v>
      </c>
      <c r="G32" s="39">
        <v>0</v>
      </c>
      <c r="H32" s="39">
        <v>4</v>
      </c>
      <c r="I32" s="43">
        <v>90</v>
      </c>
      <c r="J32" s="40">
        <f t="shared" si="1"/>
        <v>188</v>
      </c>
      <c r="L32" s="5">
        <v>28</v>
      </c>
    </row>
    <row r="33" spans="1:12" s="6" customFormat="1" ht="18.75">
      <c r="A33" s="43" t="s">
        <v>16</v>
      </c>
      <c r="B33" s="39" t="s">
        <v>61</v>
      </c>
      <c r="C33" s="43">
        <v>8</v>
      </c>
      <c r="D33" s="41" t="s">
        <v>149</v>
      </c>
      <c r="E33" s="41">
        <f t="shared" si="2"/>
        <v>152</v>
      </c>
      <c r="F33" s="41" t="s">
        <v>197</v>
      </c>
      <c r="G33" s="39">
        <v>0</v>
      </c>
      <c r="H33" s="39">
        <v>0</v>
      </c>
      <c r="I33" s="43">
        <v>0</v>
      </c>
      <c r="J33" s="40">
        <f t="shared" si="1"/>
        <v>152</v>
      </c>
      <c r="L33" s="5">
        <v>29</v>
      </c>
    </row>
    <row r="34" spans="1:12" ht="18.75">
      <c r="A34" s="43" t="s">
        <v>45</v>
      </c>
      <c r="B34" s="39" t="s">
        <v>74</v>
      </c>
      <c r="C34" s="43">
        <v>23</v>
      </c>
      <c r="D34" s="41" t="s">
        <v>161</v>
      </c>
      <c r="E34" s="41">
        <f t="shared" si="2"/>
        <v>102</v>
      </c>
      <c r="F34" s="41" t="s">
        <v>198</v>
      </c>
      <c r="G34" s="39">
        <v>0</v>
      </c>
      <c r="H34" s="39">
        <v>0</v>
      </c>
      <c r="I34" s="43">
        <v>0</v>
      </c>
      <c r="J34" s="40">
        <f t="shared" si="1"/>
        <v>102</v>
      </c>
      <c r="K34" s="78"/>
      <c r="L34" s="5">
        <v>30</v>
      </c>
    </row>
    <row r="36" spans="1:12" ht="16.5">
      <c r="A36" s="32" t="s">
        <v>90</v>
      </c>
      <c r="B36" s="32"/>
    </row>
    <row r="37" spans="1:12" ht="16.5">
      <c r="A37" s="32" t="s">
        <v>91</v>
      </c>
      <c r="B37" s="32"/>
    </row>
  </sheetData>
  <sortState ref="A5:J34">
    <sortCondition descending="1" ref="J5:J34"/>
  </sortState>
  <mergeCells count="2">
    <mergeCell ref="A3:J3"/>
    <mergeCell ref="A2:K2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34"/>
  <sheetViews>
    <sheetView workbookViewId="0">
      <selection activeCell="N17" sqref="N17"/>
    </sheetView>
  </sheetViews>
  <sheetFormatPr defaultRowHeight="15"/>
  <cols>
    <col min="1" max="1" width="15.5703125" style="10" customWidth="1"/>
    <col min="2" max="2" width="33.140625" style="10" customWidth="1"/>
    <col min="3" max="3" width="12.42578125" style="10" customWidth="1"/>
    <col min="4" max="4" width="6.28515625" customWidth="1"/>
    <col min="5" max="5" width="9.28515625" style="12" customWidth="1"/>
    <col min="6" max="6" width="10" customWidth="1"/>
    <col min="7" max="7" width="6.140625" customWidth="1"/>
    <col min="8" max="8" width="9.140625" customWidth="1"/>
    <col min="9" max="9" width="8.140625" customWidth="1"/>
    <col min="10" max="10" width="11" customWidth="1"/>
  </cols>
  <sheetData>
    <row r="2" spans="1:11" ht="61.5" customHeight="1">
      <c r="A2" s="93" t="s">
        <v>130</v>
      </c>
      <c r="B2" s="93"/>
      <c r="C2" s="93"/>
      <c r="D2" s="93"/>
      <c r="E2" s="93"/>
      <c r="F2" s="93"/>
      <c r="G2" s="93"/>
      <c r="H2" s="93"/>
      <c r="I2" s="93"/>
      <c r="J2" s="93"/>
    </row>
    <row r="3" spans="1:11" ht="29.25" customHeight="1">
      <c r="A3" s="92" t="s">
        <v>129</v>
      </c>
      <c r="B3" s="92"/>
      <c r="C3" s="92"/>
      <c r="D3" s="92"/>
      <c r="E3" s="92"/>
      <c r="F3" s="92"/>
      <c r="G3" s="92"/>
      <c r="H3" s="92"/>
      <c r="I3" s="92"/>
      <c r="J3" s="92"/>
    </row>
    <row r="4" spans="1:11" s="3" customFormat="1" ht="69" customHeight="1">
      <c r="A4" s="48" t="s">
        <v>2</v>
      </c>
      <c r="B4" s="48" t="s">
        <v>3</v>
      </c>
      <c r="C4" s="48" t="s">
        <v>124</v>
      </c>
      <c r="D4" s="48" t="s">
        <v>89</v>
      </c>
      <c r="E4" s="48" t="s">
        <v>174</v>
      </c>
      <c r="F4" s="48" t="s">
        <v>125</v>
      </c>
      <c r="G4" s="48" t="s">
        <v>89</v>
      </c>
      <c r="H4" s="48" t="s">
        <v>126</v>
      </c>
      <c r="I4" s="48" t="s">
        <v>89</v>
      </c>
      <c r="J4" s="49" t="s">
        <v>127</v>
      </c>
      <c r="K4" s="50" t="s">
        <v>92</v>
      </c>
    </row>
    <row r="5" spans="1:11" s="6" customFormat="1" ht="18.75">
      <c r="A5" s="51" t="s">
        <v>44</v>
      </c>
      <c r="B5" s="44" t="s">
        <v>143</v>
      </c>
      <c r="C5" s="67">
        <v>4</v>
      </c>
      <c r="D5" s="41" t="s">
        <v>154</v>
      </c>
      <c r="E5" s="41">
        <f t="shared" ref="E5:E30" si="0">D5*2</f>
        <v>180</v>
      </c>
      <c r="F5" s="41" t="s">
        <v>135</v>
      </c>
      <c r="G5" s="39">
        <v>98</v>
      </c>
      <c r="H5" s="39">
        <v>2</v>
      </c>
      <c r="I5" s="43">
        <v>108</v>
      </c>
      <c r="J5" s="40">
        <f t="shared" ref="J5:J30" si="1">E5+G5+I5</f>
        <v>386</v>
      </c>
      <c r="K5" s="5">
        <v>1</v>
      </c>
    </row>
    <row r="6" spans="1:11" s="6" customFormat="1" ht="18.75">
      <c r="A6" s="87" t="s">
        <v>4</v>
      </c>
      <c r="B6" s="38" t="s">
        <v>5</v>
      </c>
      <c r="C6" s="66">
        <v>1</v>
      </c>
      <c r="D6" s="41" t="s">
        <v>153</v>
      </c>
      <c r="E6" s="41">
        <f t="shared" si="0"/>
        <v>240</v>
      </c>
      <c r="F6" s="41">
        <v>15</v>
      </c>
      <c r="G6" s="39">
        <v>66</v>
      </c>
      <c r="H6" s="39">
        <v>20</v>
      </c>
      <c r="I6" s="43">
        <v>61</v>
      </c>
      <c r="J6" s="40">
        <f t="shared" si="1"/>
        <v>367</v>
      </c>
      <c r="K6" s="5">
        <v>2</v>
      </c>
    </row>
    <row r="7" spans="1:11" s="6" customFormat="1" ht="18.75">
      <c r="A7" s="54" t="s">
        <v>171</v>
      </c>
      <c r="B7" s="44" t="s">
        <v>145</v>
      </c>
      <c r="C7" s="67">
        <v>2</v>
      </c>
      <c r="D7" s="41" t="s">
        <v>167</v>
      </c>
      <c r="E7" s="41">
        <f t="shared" si="0"/>
        <v>216</v>
      </c>
      <c r="F7" s="41">
        <v>11</v>
      </c>
      <c r="G7" s="39">
        <v>70</v>
      </c>
      <c r="H7" s="39">
        <v>21</v>
      </c>
      <c r="I7" s="43">
        <v>53</v>
      </c>
      <c r="J7" s="40">
        <f t="shared" si="1"/>
        <v>339</v>
      </c>
      <c r="K7" s="5">
        <v>3</v>
      </c>
    </row>
    <row r="8" spans="1:11" s="6" customFormat="1" ht="18.75">
      <c r="A8" s="52" t="s">
        <v>34</v>
      </c>
      <c r="B8" s="44" t="s">
        <v>35</v>
      </c>
      <c r="C8" s="67">
        <v>10</v>
      </c>
      <c r="D8" s="41" t="s">
        <v>165</v>
      </c>
      <c r="E8" s="41">
        <f t="shared" si="0"/>
        <v>144</v>
      </c>
      <c r="F8" s="41" t="s">
        <v>203</v>
      </c>
      <c r="G8" s="39">
        <v>74</v>
      </c>
      <c r="H8" s="39">
        <v>1</v>
      </c>
      <c r="I8" s="43">
        <v>120</v>
      </c>
      <c r="J8" s="40">
        <f t="shared" si="1"/>
        <v>338</v>
      </c>
      <c r="K8" s="5">
        <v>4</v>
      </c>
    </row>
    <row r="9" spans="1:11" s="6" customFormat="1" ht="18.75">
      <c r="A9" s="52" t="s">
        <v>4</v>
      </c>
      <c r="B9" s="38" t="s">
        <v>6</v>
      </c>
      <c r="C9" s="66">
        <v>3</v>
      </c>
      <c r="D9" s="41" t="s">
        <v>151</v>
      </c>
      <c r="E9" s="41">
        <f t="shared" si="0"/>
        <v>196</v>
      </c>
      <c r="F9" s="41" t="s">
        <v>188</v>
      </c>
      <c r="G9" s="39">
        <v>51</v>
      </c>
      <c r="H9" s="39">
        <v>6</v>
      </c>
      <c r="I9" s="43">
        <v>82</v>
      </c>
      <c r="J9" s="40">
        <f t="shared" si="1"/>
        <v>329</v>
      </c>
      <c r="K9" s="5">
        <v>5</v>
      </c>
    </row>
    <row r="10" spans="1:11" s="6" customFormat="1" ht="18.75">
      <c r="A10" s="77" t="s">
        <v>19</v>
      </c>
      <c r="B10" s="44" t="s">
        <v>36</v>
      </c>
      <c r="C10" s="67">
        <v>8</v>
      </c>
      <c r="D10" s="41" t="s">
        <v>149</v>
      </c>
      <c r="E10" s="41">
        <f t="shared" si="0"/>
        <v>152</v>
      </c>
      <c r="F10" s="41" t="s">
        <v>134</v>
      </c>
      <c r="G10" s="39">
        <v>108</v>
      </c>
      <c r="H10" s="39">
        <v>15</v>
      </c>
      <c r="I10" s="43">
        <v>66</v>
      </c>
      <c r="J10" s="40">
        <f t="shared" si="1"/>
        <v>326</v>
      </c>
      <c r="K10" s="5">
        <v>6</v>
      </c>
    </row>
    <row r="11" spans="1:11" s="6" customFormat="1" ht="18.75">
      <c r="A11" s="53" t="s">
        <v>28</v>
      </c>
      <c r="B11" s="44" t="s">
        <v>15</v>
      </c>
      <c r="C11" s="67">
        <v>17</v>
      </c>
      <c r="D11" s="40" t="s">
        <v>169</v>
      </c>
      <c r="E11" s="41">
        <f t="shared" si="0"/>
        <v>128</v>
      </c>
      <c r="F11" s="41" t="s">
        <v>133</v>
      </c>
      <c r="G11" s="39">
        <v>120</v>
      </c>
      <c r="H11" s="39">
        <v>11</v>
      </c>
      <c r="I11" s="43">
        <v>70</v>
      </c>
      <c r="J11" s="40">
        <f t="shared" si="1"/>
        <v>318</v>
      </c>
      <c r="K11" s="5">
        <v>7</v>
      </c>
    </row>
    <row r="12" spans="1:11" s="6" customFormat="1" ht="18.75">
      <c r="A12" s="88" t="s">
        <v>24</v>
      </c>
      <c r="B12" s="45" t="s">
        <v>25</v>
      </c>
      <c r="C12" s="68">
        <v>5</v>
      </c>
      <c r="D12" s="47" t="s">
        <v>160</v>
      </c>
      <c r="E12" s="41">
        <f t="shared" si="0"/>
        <v>170</v>
      </c>
      <c r="F12" s="47" t="s">
        <v>175</v>
      </c>
      <c r="G12" s="62">
        <v>85</v>
      </c>
      <c r="H12" s="62">
        <v>19</v>
      </c>
      <c r="I12" s="62">
        <v>62</v>
      </c>
      <c r="J12" s="40">
        <f t="shared" si="1"/>
        <v>317</v>
      </c>
      <c r="K12" s="5">
        <v>8</v>
      </c>
    </row>
    <row r="13" spans="1:11" s="6" customFormat="1" ht="18.75">
      <c r="A13" s="53" t="s">
        <v>21</v>
      </c>
      <c r="B13" s="44" t="s">
        <v>22</v>
      </c>
      <c r="C13" s="67">
        <v>9</v>
      </c>
      <c r="D13" s="41" t="s">
        <v>172</v>
      </c>
      <c r="E13" s="41">
        <f t="shared" si="0"/>
        <v>148</v>
      </c>
      <c r="F13" s="41" t="s">
        <v>136</v>
      </c>
      <c r="G13" s="39">
        <v>90</v>
      </c>
      <c r="H13" s="39">
        <v>16</v>
      </c>
      <c r="I13" s="43">
        <v>65</v>
      </c>
      <c r="J13" s="40">
        <f t="shared" si="1"/>
        <v>303</v>
      </c>
      <c r="K13" s="5">
        <v>9</v>
      </c>
    </row>
    <row r="14" spans="1:11" s="6" customFormat="1" ht="18.75">
      <c r="A14" s="53" t="s">
        <v>32</v>
      </c>
      <c r="B14" s="44" t="s">
        <v>33</v>
      </c>
      <c r="C14" s="67">
        <v>7</v>
      </c>
      <c r="D14" s="40" t="s">
        <v>152</v>
      </c>
      <c r="E14" s="41">
        <f t="shared" si="0"/>
        <v>158</v>
      </c>
      <c r="F14" s="41" t="s">
        <v>182</v>
      </c>
      <c r="G14" s="39">
        <v>66</v>
      </c>
      <c r="H14" s="39">
        <v>14</v>
      </c>
      <c r="I14" s="43">
        <v>67</v>
      </c>
      <c r="J14" s="40">
        <f t="shared" si="1"/>
        <v>291</v>
      </c>
      <c r="K14" s="5">
        <v>10</v>
      </c>
    </row>
    <row r="15" spans="1:11" s="6" customFormat="1" ht="18.75">
      <c r="A15" s="53" t="s">
        <v>40</v>
      </c>
      <c r="B15" s="44" t="s">
        <v>41</v>
      </c>
      <c r="C15" s="67">
        <v>14</v>
      </c>
      <c r="D15" s="41" t="s">
        <v>170</v>
      </c>
      <c r="E15" s="41">
        <f t="shared" si="0"/>
        <v>134</v>
      </c>
      <c r="F15" s="41" t="s">
        <v>180</v>
      </c>
      <c r="G15" s="39">
        <v>70</v>
      </c>
      <c r="H15" s="39">
        <v>5</v>
      </c>
      <c r="I15" s="43">
        <v>85</v>
      </c>
      <c r="J15" s="40">
        <f t="shared" si="1"/>
        <v>289</v>
      </c>
      <c r="K15" s="5">
        <v>11</v>
      </c>
    </row>
    <row r="16" spans="1:11" s="6" customFormat="1" ht="18.75">
      <c r="A16" s="53" t="s">
        <v>29</v>
      </c>
      <c r="B16" s="44" t="s">
        <v>30</v>
      </c>
      <c r="C16" s="67">
        <v>6</v>
      </c>
      <c r="D16" s="41" t="s">
        <v>166</v>
      </c>
      <c r="E16" s="41">
        <f t="shared" si="0"/>
        <v>164</v>
      </c>
      <c r="F16" s="41" t="s">
        <v>202</v>
      </c>
      <c r="G16" s="39">
        <v>68</v>
      </c>
      <c r="H16" s="39">
        <v>23</v>
      </c>
      <c r="I16" s="43">
        <v>51</v>
      </c>
      <c r="J16" s="40">
        <f t="shared" si="1"/>
        <v>283</v>
      </c>
      <c r="K16" s="5">
        <v>12</v>
      </c>
    </row>
    <row r="17" spans="1:11" s="6" customFormat="1" ht="18.75">
      <c r="A17" s="53" t="s">
        <v>9</v>
      </c>
      <c r="B17" s="38" t="s">
        <v>10</v>
      </c>
      <c r="C17" s="67">
        <v>21</v>
      </c>
      <c r="D17" s="41" t="s">
        <v>173</v>
      </c>
      <c r="E17" s="41">
        <f t="shared" si="0"/>
        <v>106</v>
      </c>
      <c r="F17" s="41" t="s">
        <v>181</v>
      </c>
      <c r="G17" s="39">
        <v>67</v>
      </c>
      <c r="H17" s="39">
        <v>3</v>
      </c>
      <c r="I17" s="43">
        <v>98</v>
      </c>
      <c r="J17" s="40">
        <f t="shared" si="1"/>
        <v>271</v>
      </c>
      <c r="K17" s="5">
        <v>13</v>
      </c>
    </row>
    <row r="18" spans="1:11" s="6" customFormat="1" ht="18.75">
      <c r="A18" s="53" t="s">
        <v>12</v>
      </c>
      <c r="B18" s="38" t="s">
        <v>142</v>
      </c>
      <c r="C18" s="66">
        <v>26</v>
      </c>
      <c r="D18" s="40" t="s">
        <v>164</v>
      </c>
      <c r="E18" s="41">
        <f t="shared" si="0"/>
        <v>96</v>
      </c>
      <c r="F18" s="41" t="s">
        <v>176</v>
      </c>
      <c r="G18" s="39">
        <v>82</v>
      </c>
      <c r="H18" s="39">
        <v>4</v>
      </c>
      <c r="I18" s="43">
        <v>90</v>
      </c>
      <c r="J18" s="40">
        <f t="shared" si="1"/>
        <v>268</v>
      </c>
      <c r="K18" s="5">
        <v>14</v>
      </c>
    </row>
    <row r="19" spans="1:11" s="6" customFormat="1" ht="18.75">
      <c r="A19" s="53" t="s">
        <v>47</v>
      </c>
      <c r="B19" s="44" t="s">
        <v>48</v>
      </c>
      <c r="C19" s="66">
        <v>11</v>
      </c>
      <c r="D19" s="40">
        <v>70</v>
      </c>
      <c r="E19" s="41">
        <f t="shared" si="0"/>
        <v>140</v>
      </c>
      <c r="F19" s="41" t="s">
        <v>188</v>
      </c>
      <c r="G19" s="39">
        <v>51</v>
      </c>
      <c r="H19" s="39">
        <v>10</v>
      </c>
      <c r="I19" s="43">
        <v>72</v>
      </c>
      <c r="J19" s="40">
        <f t="shared" si="1"/>
        <v>263</v>
      </c>
      <c r="K19" s="5">
        <v>15</v>
      </c>
    </row>
    <row r="20" spans="1:11" s="6" customFormat="1" ht="18.75">
      <c r="A20" s="53" t="s">
        <v>45</v>
      </c>
      <c r="B20" s="44" t="s">
        <v>46</v>
      </c>
      <c r="C20" s="67">
        <v>22</v>
      </c>
      <c r="D20" s="41" t="s">
        <v>163</v>
      </c>
      <c r="E20" s="41">
        <f t="shared" si="0"/>
        <v>104</v>
      </c>
      <c r="F20" s="41" t="s">
        <v>177</v>
      </c>
      <c r="G20" s="39">
        <v>79</v>
      </c>
      <c r="H20" s="39">
        <v>13</v>
      </c>
      <c r="I20" s="43">
        <v>68</v>
      </c>
      <c r="J20" s="40">
        <f t="shared" si="1"/>
        <v>251</v>
      </c>
      <c r="K20" s="5">
        <v>16</v>
      </c>
    </row>
    <row r="21" spans="1:11" s="6" customFormat="1" ht="18.75">
      <c r="A21" s="53" t="s">
        <v>38</v>
      </c>
      <c r="B21" s="44" t="s">
        <v>39</v>
      </c>
      <c r="C21" s="67">
        <v>15</v>
      </c>
      <c r="D21" s="41" t="s">
        <v>146</v>
      </c>
      <c r="E21" s="41">
        <f t="shared" si="0"/>
        <v>132</v>
      </c>
      <c r="F21" s="41" t="s">
        <v>183</v>
      </c>
      <c r="G21" s="39">
        <v>64</v>
      </c>
      <c r="H21" s="39">
        <v>22</v>
      </c>
      <c r="I21" s="43">
        <v>52</v>
      </c>
      <c r="J21" s="40">
        <f t="shared" si="1"/>
        <v>248</v>
      </c>
      <c r="K21" s="5">
        <v>17</v>
      </c>
    </row>
    <row r="22" spans="1:11" s="6" customFormat="1" ht="18.75">
      <c r="A22" s="69" t="s">
        <v>26</v>
      </c>
      <c r="B22" s="44" t="s">
        <v>27</v>
      </c>
      <c r="C22" s="66">
        <v>20</v>
      </c>
      <c r="D22" s="41" t="s">
        <v>157</v>
      </c>
      <c r="E22" s="41">
        <f t="shared" si="0"/>
        <v>122</v>
      </c>
      <c r="F22" s="41" t="s">
        <v>178</v>
      </c>
      <c r="G22" s="39">
        <v>76</v>
      </c>
      <c r="H22" s="39">
        <v>24</v>
      </c>
      <c r="I22" s="43">
        <v>50</v>
      </c>
      <c r="J22" s="40">
        <f t="shared" si="1"/>
        <v>248</v>
      </c>
      <c r="K22" s="5">
        <v>18</v>
      </c>
    </row>
    <row r="23" spans="1:11" s="6" customFormat="1" ht="18.75">
      <c r="A23" s="53" t="s">
        <v>29</v>
      </c>
      <c r="B23" s="44" t="s">
        <v>31</v>
      </c>
      <c r="C23" s="67">
        <v>16</v>
      </c>
      <c r="D23" s="41" t="s">
        <v>168</v>
      </c>
      <c r="E23" s="41">
        <f t="shared" si="0"/>
        <v>130</v>
      </c>
      <c r="F23" s="41" t="s">
        <v>186</v>
      </c>
      <c r="G23" s="39">
        <v>53</v>
      </c>
      <c r="H23" s="39">
        <v>18</v>
      </c>
      <c r="I23" s="43">
        <v>63</v>
      </c>
      <c r="J23" s="40">
        <f t="shared" si="1"/>
        <v>246</v>
      </c>
      <c r="K23" s="5">
        <v>19</v>
      </c>
    </row>
    <row r="24" spans="1:11" s="6" customFormat="1" ht="18.75">
      <c r="A24" s="69" t="s">
        <v>19</v>
      </c>
      <c r="B24" s="44" t="s">
        <v>37</v>
      </c>
      <c r="C24" s="66">
        <v>18</v>
      </c>
      <c r="D24" s="41" t="s">
        <v>159</v>
      </c>
      <c r="E24" s="41">
        <f t="shared" si="0"/>
        <v>126</v>
      </c>
      <c r="F24" s="41" t="s">
        <v>191</v>
      </c>
      <c r="G24" s="39">
        <v>48</v>
      </c>
      <c r="H24" s="39">
        <v>12</v>
      </c>
      <c r="I24" s="43">
        <v>69</v>
      </c>
      <c r="J24" s="40">
        <f t="shared" si="1"/>
        <v>243</v>
      </c>
      <c r="K24" s="5">
        <v>20</v>
      </c>
    </row>
    <row r="25" spans="1:11" s="6" customFormat="1" ht="18.75">
      <c r="A25" s="53" t="s">
        <v>40</v>
      </c>
      <c r="B25" s="44" t="s">
        <v>42</v>
      </c>
      <c r="C25" s="66">
        <v>23</v>
      </c>
      <c r="D25" s="41" t="s">
        <v>161</v>
      </c>
      <c r="E25" s="41">
        <f t="shared" si="0"/>
        <v>102</v>
      </c>
      <c r="F25" s="41" t="s">
        <v>185</v>
      </c>
      <c r="G25" s="39">
        <v>62</v>
      </c>
      <c r="H25" s="39">
        <v>8</v>
      </c>
      <c r="I25" s="43">
        <v>76</v>
      </c>
      <c r="J25" s="40">
        <f t="shared" si="1"/>
        <v>240</v>
      </c>
      <c r="K25" s="5">
        <v>21</v>
      </c>
    </row>
    <row r="26" spans="1:11" s="6" customFormat="1" ht="18.75">
      <c r="A26" s="53" t="s">
        <v>13</v>
      </c>
      <c r="B26" s="38" t="s">
        <v>23</v>
      </c>
      <c r="C26" s="67">
        <v>12</v>
      </c>
      <c r="D26" s="41" t="s">
        <v>155</v>
      </c>
      <c r="E26" s="41">
        <f t="shared" si="0"/>
        <v>138</v>
      </c>
      <c r="F26" s="41" t="s">
        <v>190</v>
      </c>
      <c r="G26" s="39">
        <v>49</v>
      </c>
      <c r="H26" s="39">
        <v>25</v>
      </c>
      <c r="I26" s="43">
        <v>49</v>
      </c>
      <c r="J26" s="40">
        <f t="shared" si="1"/>
        <v>236</v>
      </c>
      <c r="K26" s="5">
        <v>22</v>
      </c>
    </row>
    <row r="27" spans="1:11" s="6" customFormat="1" ht="18.75">
      <c r="A27" s="53" t="s">
        <v>7</v>
      </c>
      <c r="B27" s="38" t="s">
        <v>8</v>
      </c>
      <c r="C27" s="67">
        <v>24</v>
      </c>
      <c r="D27" s="41" t="s">
        <v>147</v>
      </c>
      <c r="E27" s="41">
        <f t="shared" si="0"/>
        <v>100</v>
      </c>
      <c r="F27" s="41" t="s">
        <v>204</v>
      </c>
      <c r="G27" s="39">
        <v>61</v>
      </c>
      <c r="H27" s="39">
        <v>17</v>
      </c>
      <c r="I27" s="43">
        <v>64</v>
      </c>
      <c r="J27" s="40">
        <f t="shared" si="1"/>
        <v>225</v>
      </c>
      <c r="K27" s="5">
        <v>23</v>
      </c>
    </row>
    <row r="28" spans="1:11" s="6" customFormat="1" ht="18.75">
      <c r="A28" s="53" t="s">
        <v>49</v>
      </c>
      <c r="B28" s="44" t="s">
        <v>50</v>
      </c>
      <c r="C28" s="66">
        <v>25</v>
      </c>
      <c r="D28" s="40" t="s">
        <v>156</v>
      </c>
      <c r="E28" s="41">
        <f t="shared" si="0"/>
        <v>98</v>
      </c>
      <c r="F28" s="41" t="s">
        <v>192</v>
      </c>
      <c r="G28" s="42">
        <v>47</v>
      </c>
      <c r="H28" s="39">
        <v>7</v>
      </c>
      <c r="I28" s="43">
        <v>79</v>
      </c>
      <c r="J28" s="40">
        <f t="shared" si="1"/>
        <v>224</v>
      </c>
      <c r="K28" s="5">
        <v>24</v>
      </c>
    </row>
    <row r="29" spans="1:11" s="6" customFormat="1" ht="18.75">
      <c r="A29" s="53" t="s">
        <v>20</v>
      </c>
      <c r="B29" s="44" t="s">
        <v>51</v>
      </c>
      <c r="C29" s="67">
        <v>13</v>
      </c>
      <c r="D29" s="41" t="s">
        <v>148</v>
      </c>
      <c r="E29" s="41">
        <f t="shared" si="0"/>
        <v>136</v>
      </c>
      <c r="F29" s="41" t="s">
        <v>179</v>
      </c>
      <c r="G29" s="39">
        <v>72</v>
      </c>
      <c r="H29" s="39">
        <v>0</v>
      </c>
      <c r="I29" s="43">
        <v>0</v>
      </c>
      <c r="J29" s="40">
        <f t="shared" si="1"/>
        <v>208</v>
      </c>
      <c r="K29" s="5">
        <v>25</v>
      </c>
    </row>
    <row r="30" spans="1:11" s="6" customFormat="1" ht="18.75">
      <c r="A30" s="52" t="s">
        <v>9</v>
      </c>
      <c r="B30" s="38" t="s">
        <v>11</v>
      </c>
      <c r="C30" s="67">
        <v>19</v>
      </c>
      <c r="D30" s="40" t="s">
        <v>150</v>
      </c>
      <c r="E30" s="41">
        <f t="shared" si="0"/>
        <v>124</v>
      </c>
      <c r="F30" s="41" t="s">
        <v>183</v>
      </c>
      <c r="G30" s="39">
        <v>64</v>
      </c>
      <c r="H30" s="39">
        <v>0</v>
      </c>
      <c r="I30" s="43">
        <v>0</v>
      </c>
      <c r="J30" s="40">
        <f t="shared" si="1"/>
        <v>188</v>
      </c>
      <c r="K30" s="5">
        <v>26</v>
      </c>
    </row>
    <row r="31" spans="1:11" s="3" customFormat="1" ht="18.75">
      <c r="A31" s="52" t="s">
        <v>12</v>
      </c>
      <c r="B31" s="38" t="s">
        <v>43</v>
      </c>
      <c r="C31" s="66">
        <v>27</v>
      </c>
      <c r="D31" s="40" t="s">
        <v>158</v>
      </c>
      <c r="E31" s="41" t="s">
        <v>196</v>
      </c>
      <c r="F31" s="41" t="s">
        <v>186</v>
      </c>
      <c r="G31" s="39">
        <v>53</v>
      </c>
      <c r="H31" s="39">
        <v>9</v>
      </c>
      <c r="I31" s="43">
        <v>74</v>
      </c>
      <c r="J31" s="40" t="s">
        <v>205</v>
      </c>
      <c r="K31" s="9">
        <v>27</v>
      </c>
    </row>
    <row r="32" spans="1:11">
      <c r="D32" s="11"/>
      <c r="E32"/>
      <c r="F32" s="12"/>
    </row>
    <row r="33" spans="1:3" ht="16.5">
      <c r="A33" s="32" t="s">
        <v>90</v>
      </c>
      <c r="B33" s="32"/>
      <c r="C33" s="36"/>
    </row>
    <row r="34" spans="1:3" ht="16.5">
      <c r="A34" s="32" t="s">
        <v>91</v>
      </c>
      <c r="B34" s="32"/>
      <c r="C34" s="36"/>
    </row>
  </sheetData>
  <sortState ref="A5:J31">
    <sortCondition descending="1" ref="J5:J31"/>
  </sortState>
  <mergeCells count="2">
    <mergeCell ref="A3:J3"/>
    <mergeCell ref="A2:J2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N70"/>
  <sheetViews>
    <sheetView topLeftCell="A16" workbookViewId="0">
      <selection activeCell="O51" sqref="O51"/>
    </sheetView>
  </sheetViews>
  <sheetFormatPr defaultRowHeight="15"/>
  <cols>
    <col min="1" max="1" width="16.28515625" style="10" customWidth="1"/>
    <col min="2" max="2" width="31.42578125" style="10" customWidth="1"/>
    <col min="3" max="3" width="10.85546875" style="11" customWidth="1"/>
    <col min="4" max="4" width="7.140625" customWidth="1"/>
    <col min="5" max="5" width="9.28515625" customWidth="1"/>
    <col min="6" max="6" width="8" customWidth="1"/>
    <col min="7" max="7" width="7" customWidth="1"/>
    <col min="8" max="8" width="9.28515625" customWidth="1"/>
    <col min="9" max="9" width="6" customWidth="1"/>
    <col min="10" max="10" width="9" customWidth="1"/>
    <col min="11" max="11" width="10.7109375" customWidth="1"/>
  </cols>
  <sheetData>
    <row r="2" spans="1:14" ht="73.5" customHeight="1">
      <c r="A2" s="93" t="s">
        <v>132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4" ht="27">
      <c r="A3" s="92" t="s">
        <v>131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4" s="3" customFormat="1" ht="82.5" customHeight="1">
      <c r="A4" s="55" t="s">
        <v>2</v>
      </c>
      <c r="B4" s="55" t="s">
        <v>3</v>
      </c>
      <c r="C4" s="55" t="s">
        <v>124</v>
      </c>
      <c r="D4" s="55" t="s">
        <v>89</v>
      </c>
      <c r="E4" s="55" t="s">
        <v>174</v>
      </c>
      <c r="F4" s="55" t="s">
        <v>125</v>
      </c>
      <c r="G4" s="55" t="s">
        <v>89</v>
      </c>
      <c r="H4" s="55" t="s">
        <v>126</v>
      </c>
      <c r="I4" s="55" t="s">
        <v>89</v>
      </c>
      <c r="J4" s="56" t="s">
        <v>127</v>
      </c>
      <c r="K4" s="55" t="s">
        <v>209</v>
      </c>
      <c r="L4" s="50" t="s">
        <v>92</v>
      </c>
      <c r="N4" s="80"/>
    </row>
    <row r="5" spans="1:14" s="6" customFormat="1" ht="18.75">
      <c r="A5" s="94" t="s">
        <v>44</v>
      </c>
      <c r="B5" s="44" t="s">
        <v>143</v>
      </c>
      <c r="C5" s="43">
        <v>4</v>
      </c>
      <c r="D5" s="41" t="s">
        <v>154</v>
      </c>
      <c r="E5" s="57">
        <f t="shared" ref="E5:E36" si="0">D5*2</f>
        <v>180</v>
      </c>
      <c r="F5" s="57" t="s">
        <v>135</v>
      </c>
      <c r="G5" s="57" t="s">
        <v>151</v>
      </c>
      <c r="H5" s="57" t="s">
        <v>134</v>
      </c>
      <c r="I5" s="57" t="s">
        <v>167</v>
      </c>
      <c r="J5" s="58">
        <f t="shared" ref="J5:J36" si="1">E5+G5+I5</f>
        <v>386</v>
      </c>
      <c r="K5" s="99" t="s">
        <v>281</v>
      </c>
      <c r="L5" s="101">
        <v>1</v>
      </c>
    </row>
    <row r="6" spans="1:14" s="6" customFormat="1" ht="18.75">
      <c r="A6" s="95"/>
      <c r="B6" s="60" t="s">
        <v>139</v>
      </c>
      <c r="C6" s="43">
        <v>5</v>
      </c>
      <c r="D6" s="41" t="s">
        <v>160</v>
      </c>
      <c r="E6" s="57">
        <f t="shared" si="0"/>
        <v>170</v>
      </c>
      <c r="F6" s="57" t="s">
        <v>206</v>
      </c>
      <c r="G6" s="57" t="s">
        <v>155</v>
      </c>
      <c r="H6" s="57" t="s">
        <v>175</v>
      </c>
      <c r="I6" s="57" t="s">
        <v>160</v>
      </c>
      <c r="J6" s="58">
        <f t="shared" si="1"/>
        <v>324</v>
      </c>
      <c r="K6" s="100"/>
      <c r="L6" s="102"/>
    </row>
    <row r="7" spans="1:14" s="6" customFormat="1" ht="18.75">
      <c r="A7" s="94" t="s">
        <v>32</v>
      </c>
      <c r="B7" s="44" t="s">
        <v>33</v>
      </c>
      <c r="C7" s="43">
        <v>7</v>
      </c>
      <c r="D7" s="41" t="s">
        <v>152</v>
      </c>
      <c r="E7" s="57">
        <f t="shared" si="0"/>
        <v>158</v>
      </c>
      <c r="F7" s="57" t="s">
        <v>182</v>
      </c>
      <c r="G7" s="57" t="s">
        <v>146</v>
      </c>
      <c r="H7" s="57" t="s">
        <v>181</v>
      </c>
      <c r="I7" s="57" t="s">
        <v>170</v>
      </c>
      <c r="J7" s="58">
        <f t="shared" si="1"/>
        <v>291</v>
      </c>
      <c r="K7" s="99" t="s">
        <v>278</v>
      </c>
      <c r="L7" s="101">
        <v>2</v>
      </c>
    </row>
    <row r="8" spans="1:14" s="6" customFormat="1" ht="18.75">
      <c r="A8" s="95"/>
      <c r="B8" s="60" t="s">
        <v>66</v>
      </c>
      <c r="C8" s="39">
        <v>1</v>
      </c>
      <c r="D8" s="41" t="s">
        <v>153</v>
      </c>
      <c r="E8" s="57">
        <f t="shared" si="0"/>
        <v>240</v>
      </c>
      <c r="F8" s="57" t="s">
        <v>136</v>
      </c>
      <c r="G8" s="57" t="s">
        <v>154</v>
      </c>
      <c r="H8" s="57" t="s">
        <v>176</v>
      </c>
      <c r="I8" s="57" t="s">
        <v>166</v>
      </c>
      <c r="J8" s="58">
        <f t="shared" si="1"/>
        <v>412</v>
      </c>
      <c r="K8" s="100"/>
      <c r="L8" s="102"/>
    </row>
    <row r="9" spans="1:14" s="6" customFormat="1" ht="18.75">
      <c r="A9" s="94" t="s">
        <v>4</v>
      </c>
      <c r="B9" s="38" t="s">
        <v>5</v>
      </c>
      <c r="C9" s="39">
        <v>1</v>
      </c>
      <c r="D9" s="41" t="s">
        <v>153</v>
      </c>
      <c r="E9" s="57">
        <f t="shared" si="0"/>
        <v>240</v>
      </c>
      <c r="F9" s="57" t="s">
        <v>182</v>
      </c>
      <c r="G9" s="57" t="s">
        <v>146</v>
      </c>
      <c r="H9" s="57" t="s">
        <v>204</v>
      </c>
      <c r="I9" s="57" t="s">
        <v>157</v>
      </c>
      <c r="J9" s="58">
        <f t="shared" si="1"/>
        <v>367</v>
      </c>
      <c r="K9" s="99" t="s">
        <v>279</v>
      </c>
      <c r="L9" s="101">
        <v>3</v>
      </c>
    </row>
    <row r="10" spans="1:14" s="6" customFormat="1" ht="18.75">
      <c r="A10" s="95"/>
      <c r="B10" s="38" t="s">
        <v>6</v>
      </c>
      <c r="C10" s="39">
        <v>3</v>
      </c>
      <c r="D10" s="41" t="s">
        <v>151</v>
      </c>
      <c r="E10" s="57">
        <f t="shared" si="0"/>
        <v>196</v>
      </c>
      <c r="F10" s="57" t="s">
        <v>188</v>
      </c>
      <c r="G10" s="57" t="s">
        <v>161</v>
      </c>
      <c r="H10" s="57" t="s">
        <v>176</v>
      </c>
      <c r="I10" s="57" t="s">
        <v>166</v>
      </c>
      <c r="J10" s="58">
        <f t="shared" si="1"/>
        <v>329</v>
      </c>
      <c r="K10" s="100"/>
      <c r="L10" s="102"/>
    </row>
    <row r="11" spans="1:14" s="6" customFormat="1" ht="18.75">
      <c r="A11" s="97" t="s">
        <v>171</v>
      </c>
      <c r="B11" s="61" t="s">
        <v>145</v>
      </c>
      <c r="C11" s="46">
        <v>2</v>
      </c>
      <c r="D11" s="62">
        <v>108</v>
      </c>
      <c r="E11" s="57">
        <f t="shared" si="0"/>
        <v>216</v>
      </c>
      <c r="F11" s="57" t="s">
        <v>180</v>
      </c>
      <c r="G11" s="57" t="s">
        <v>162</v>
      </c>
      <c r="H11" s="57" t="s">
        <v>186</v>
      </c>
      <c r="I11" s="57" t="s">
        <v>173</v>
      </c>
      <c r="J11" s="58">
        <f t="shared" si="1"/>
        <v>339</v>
      </c>
      <c r="K11" s="99" t="s">
        <v>280</v>
      </c>
      <c r="L11" s="101">
        <v>4</v>
      </c>
    </row>
    <row r="12" spans="1:14" s="6" customFormat="1" ht="18.75">
      <c r="A12" s="98"/>
      <c r="B12" s="61" t="s">
        <v>140</v>
      </c>
      <c r="C12" s="46">
        <v>14</v>
      </c>
      <c r="D12" s="62">
        <v>67</v>
      </c>
      <c r="E12" s="57">
        <f t="shared" si="0"/>
        <v>134</v>
      </c>
      <c r="F12" s="57" t="s">
        <v>134</v>
      </c>
      <c r="G12" s="57" t="s">
        <v>167</v>
      </c>
      <c r="H12" s="57" t="s">
        <v>177</v>
      </c>
      <c r="I12" s="57" t="s">
        <v>152</v>
      </c>
      <c r="J12" s="58">
        <f t="shared" si="1"/>
        <v>321</v>
      </c>
      <c r="K12" s="100"/>
      <c r="L12" s="102"/>
    </row>
    <row r="13" spans="1:14" s="6" customFormat="1" ht="18.75">
      <c r="A13" s="94" t="s">
        <v>34</v>
      </c>
      <c r="B13" s="44" t="s">
        <v>35</v>
      </c>
      <c r="C13" s="43">
        <v>10</v>
      </c>
      <c r="D13" s="41" t="s">
        <v>165</v>
      </c>
      <c r="E13" s="57">
        <f t="shared" si="0"/>
        <v>144</v>
      </c>
      <c r="F13" s="57" t="s">
        <v>203</v>
      </c>
      <c r="G13" s="57" t="s">
        <v>172</v>
      </c>
      <c r="H13" s="57" t="s">
        <v>133</v>
      </c>
      <c r="I13" s="57" t="s">
        <v>153</v>
      </c>
      <c r="J13" s="58">
        <f t="shared" si="1"/>
        <v>338</v>
      </c>
      <c r="K13" s="99" t="s">
        <v>284</v>
      </c>
      <c r="L13" s="101">
        <v>5</v>
      </c>
    </row>
    <row r="14" spans="1:14" s="6" customFormat="1" ht="18.75">
      <c r="A14" s="95"/>
      <c r="B14" s="60" t="s">
        <v>67</v>
      </c>
      <c r="C14" s="43">
        <v>4</v>
      </c>
      <c r="D14" s="41" t="s">
        <v>154</v>
      </c>
      <c r="E14" s="57">
        <f t="shared" si="0"/>
        <v>180</v>
      </c>
      <c r="F14" s="57" t="s">
        <v>182</v>
      </c>
      <c r="G14" s="57" t="s">
        <v>146</v>
      </c>
      <c r="H14" s="57" t="s">
        <v>179</v>
      </c>
      <c r="I14" s="57" t="s">
        <v>165</v>
      </c>
      <c r="J14" s="58">
        <f t="shared" si="1"/>
        <v>318</v>
      </c>
      <c r="K14" s="100"/>
      <c r="L14" s="102"/>
    </row>
    <row r="15" spans="1:14" s="6" customFormat="1" ht="18.75">
      <c r="A15" s="94" t="s">
        <v>28</v>
      </c>
      <c r="B15" s="44" t="s">
        <v>15</v>
      </c>
      <c r="C15" s="43">
        <v>17</v>
      </c>
      <c r="D15" s="41" t="s">
        <v>169</v>
      </c>
      <c r="E15" s="57">
        <f t="shared" si="0"/>
        <v>128</v>
      </c>
      <c r="F15" s="57" t="s">
        <v>133</v>
      </c>
      <c r="G15" s="57" t="s">
        <v>153</v>
      </c>
      <c r="H15" s="57" t="s">
        <v>180</v>
      </c>
      <c r="I15" s="57" t="s">
        <v>162</v>
      </c>
      <c r="J15" s="58">
        <f t="shared" si="1"/>
        <v>318</v>
      </c>
      <c r="K15" s="99" t="s">
        <v>283</v>
      </c>
      <c r="L15" s="101">
        <v>6</v>
      </c>
    </row>
    <row r="16" spans="1:14" s="6" customFormat="1" ht="18.75">
      <c r="A16" s="95"/>
      <c r="B16" s="60" t="s">
        <v>65</v>
      </c>
      <c r="C16" s="43">
        <v>7</v>
      </c>
      <c r="D16" s="41" t="s">
        <v>152</v>
      </c>
      <c r="E16" s="57">
        <f t="shared" si="0"/>
        <v>158</v>
      </c>
      <c r="F16" s="57" t="s">
        <v>203</v>
      </c>
      <c r="G16" s="57" t="s">
        <v>172</v>
      </c>
      <c r="H16" s="57" t="s">
        <v>202</v>
      </c>
      <c r="I16" s="57" t="s">
        <v>148</v>
      </c>
      <c r="J16" s="58">
        <f t="shared" si="1"/>
        <v>300</v>
      </c>
      <c r="K16" s="100"/>
      <c r="L16" s="102"/>
    </row>
    <row r="17" spans="1:12" s="6" customFormat="1" ht="18.75">
      <c r="A17" s="94" t="s">
        <v>87</v>
      </c>
      <c r="B17" s="60" t="s">
        <v>63</v>
      </c>
      <c r="C17" s="43">
        <v>3</v>
      </c>
      <c r="D17" s="41" t="s">
        <v>151</v>
      </c>
      <c r="E17" s="57">
        <f t="shared" si="0"/>
        <v>196</v>
      </c>
      <c r="F17" s="57" t="s">
        <v>177</v>
      </c>
      <c r="G17" s="57" t="s">
        <v>152</v>
      </c>
      <c r="H17" s="57" t="s">
        <v>206</v>
      </c>
      <c r="I17" s="57" t="s">
        <v>155</v>
      </c>
      <c r="J17" s="58">
        <f t="shared" si="1"/>
        <v>344</v>
      </c>
      <c r="K17" s="99" t="s">
        <v>282</v>
      </c>
      <c r="L17" s="101">
        <v>7</v>
      </c>
    </row>
    <row r="18" spans="1:12" s="6" customFormat="1" ht="57" customHeight="1">
      <c r="A18" s="95"/>
      <c r="B18" s="60" t="s">
        <v>64</v>
      </c>
      <c r="C18" s="43">
        <v>19</v>
      </c>
      <c r="D18" s="41" t="s">
        <v>150</v>
      </c>
      <c r="E18" s="57">
        <f t="shared" si="0"/>
        <v>124</v>
      </c>
      <c r="F18" s="57" t="s">
        <v>175</v>
      </c>
      <c r="G18" s="57" t="s">
        <v>160</v>
      </c>
      <c r="H18" s="57" t="s">
        <v>187</v>
      </c>
      <c r="I18" s="57" t="s">
        <v>163</v>
      </c>
      <c r="J18" s="58">
        <f t="shared" si="1"/>
        <v>261</v>
      </c>
      <c r="K18" s="100"/>
      <c r="L18" s="102"/>
    </row>
    <row r="19" spans="1:12" s="6" customFormat="1" ht="18.75">
      <c r="A19" s="94" t="s">
        <v>18</v>
      </c>
      <c r="B19" s="45" t="s">
        <v>25</v>
      </c>
      <c r="C19" s="55">
        <v>5</v>
      </c>
      <c r="D19" s="58" t="s">
        <v>160</v>
      </c>
      <c r="E19" s="57">
        <f t="shared" si="0"/>
        <v>170</v>
      </c>
      <c r="F19" s="57" t="s">
        <v>175</v>
      </c>
      <c r="G19" s="57" t="s">
        <v>160</v>
      </c>
      <c r="H19" s="57" t="s">
        <v>185</v>
      </c>
      <c r="I19" s="57" t="s">
        <v>150</v>
      </c>
      <c r="J19" s="58">
        <f t="shared" si="1"/>
        <v>317</v>
      </c>
      <c r="K19" s="99" t="s">
        <v>285</v>
      </c>
      <c r="L19" s="101">
        <v>8</v>
      </c>
    </row>
    <row r="20" spans="1:12" s="6" customFormat="1" ht="22.5" customHeight="1">
      <c r="A20" s="95"/>
      <c r="B20" s="60" t="s">
        <v>53</v>
      </c>
      <c r="C20" s="39">
        <v>9</v>
      </c>
      <c r="D20" s="41">
        <v>74</v>
      </c>
      <c r="E20" s="57">
        <f t="shared" si="0"/>
        <v>148</v>
      </c>
      <c r="F20" s="57" t="s">
        <v>204</v>
      </c>
      <c r="G20" s="57" t="s">
        <v>157</v>
      </c>
      <c r="H20" s="57" t="s">
        <v>178</v>
      </c>
      <c r="I20" s="57" t="s">
        <v>149</v>
      </c>
      <c r="J20" s="58">
        <f t="shared" si="1"/>
        <v>285</v>
      </c>
      <c r="K20" s="100"/>
      <c r="L20" s="102"/>
    </row>
    <row r="21" spans="1:12" s="6" customFormat="1" ht="18.75">
      <c r="A21" s="94" t="s">
        <v>79</v>
      </c>
      <c r="B21" s="63" t="s">
        <v>81</v>
      </c>
      <c r="C21" s="39">
        <v>10</v>
      </c>
      <c r="D21" s="40" t="s">
        <v>165</v>
      </c>
      <c r="E21" s="57">
        <f t="shared" si="0"/>
        <v>144</v>
      </c>
      <c r="F21" s="57" t="s">
        <v>180</v>
      </c>
      <c r="G21" s="57" t="s">
        <v>162</v>
      </c>
      <c r="H21" s="57" t="s">
        <v>185</v>
      </c>
      <c r="I21" s="57" t="s">
        <v>150</v>
      </c>
      <c r="J21" s="58">
        <f t="shared" si="1"/>
        <v>276</v>
      </c>
      <c r="K21" s="94">
        <v>601</v>
      </c>
      <c r="L21" s="101">
        <v>9</v>
      </c>
    </row>
    <row r="22" spans="1:12" s="6" customFormat="1" ht="22.5" customHeight="1">
      <c r="A22" s="95"/>
      <c r="B22" s="63" t="s">
        <v>80</v>
      </c>
      <c r="C22" s="39">
        <v>6</v>
      </c>
      <c r="D22" s="40" t="s">
        <v>166</v>
      </c>
      <c r="E22" s="57">
        <f t="shared" si="0"/>
        <v>164</v>
      </c>
      <c r="F22" s="57" t="s">
        <v>184</v>
      </c>
      <c r="G22" s="57" t="s">
        <v>159</v>
      </c>
      <c r="H22" s="57" t="s">
        <v>135</v>
      </c>
      <c r="I22" s="57" t="s">
        <v>151</v>
      </c>
      <c r="J22" s="58">
        <f t="shared" si="1"/>
        <v>325</v>
      </c>
      <c r="K22" s="95"/>
      <c r="L22" s="102"/>
    </row>
    <row r="23" spans="1:12" s="6" customFormat="1" ht="18.75">
      <c r="A23" s="94" t="s">
        <v>83</v>
      </c>
      <c r="B23" s="63" t="s">
        <v>84</v>
      </c>
      <c r="C23" s="39">
        <v>2</v>
      </c>
      <c r="D23" s="41" t="s">
        <v>167</v>
      </c>
      <c r="E23" s="57">
        <f t="shared" si="0"/>
        <v>216</v>
      </c>
      <c r="F23" s="57" t="s">
        <v>183</v>
      </c>
      <c r="G23" s="57" t="s">
        <v>169</v>
      </c>
      <c r="H23" s="57" t="s">
        <v>180</v>
      </c>
      <c r="I23" s="57" t="s">
        <v>162</v>
      </c>
      <c r="J23" s="58">
        <f t="shared" si="1"/>
        <v>350</v>
      </c>
      <c r="K23" s="99" t="s">
        <v>286</v>
      </c>
      <c r="L23" s="101">
        <v>10</v>
      </c>
    </row>
    <row r="24" spans="1:12" s="6" customFormat="1" ht="18.75">
      <c r="A24" s="95"/>
      <c r="B24" s="63" t="s">
        <v>85</v>
      </c>
      <c r="C24" s="39">
        <v>16</v>
      </c>
      <c r="D24" s="40" t="s">
        <v>168</v>
      </c>
      <c r="E24" s="57">
        <f t="shared" si="0"/>
        <v>130</v>
      </c>
      <c r="F24" s="57" t="s">
        <v>190</v>
      </c>
      <c r="G24" s="57" t="s">
        <v>156</v>
      </c>
      <c r="H24" s="57" t="s">
        <v>188</v>
      </c>
      <c r="I24" s="57" t="s">
        <v>161</v>
      </c>
      <c r="J24" s="58">
        <f t="shared" si="1"/>
        <v>230</v>
      </c>
      <c r="K24" s="100"/>
      <c r="L24" s="102"/>
    </row>
    <row r="25" spans="1:12" s="6" customFormat="1" ht="18.75">
      <c r="A25" s="94" t="s">
        <v>19</v>
      </c>
      <c r="B25" s="44" t="s">
        <v>37</v>
      </c>
      <c r="C25" s="39">
        <v>18</v>
      </c>
      <c r="D25" s="40" t="s">
        <v>159</v>
      </c>
      <c r="E25" s="57">
        <f t="shared" si="0"/>
        <v>126</v>
      </c>
      <c r="F25" s="57" t="s">
        <v>191</v>
      </c>
      <c r="G25" s="57" t="s">
        <v>164</v>
      </c>
      <c r="H25" s="57" t="s">
        <v>206</v>
      </c>
      <c r="I25" s="57" t="s">
        <v>155</v>
      </c>
      <c r="J25" s="58">
        <f t="shared" si="1"/>
        <v>243</v>
      </c>
      <c r="K25" s="94">
        <v>569</v>
      </c>
      <c r="L25" s="101">
        <v>11</v>
      </c>
    </row>
    <row r="26" spans="1:12" s="6" customFormat="1" ht="18.75">
      <c r="A26" s="95"/>
      <c r="B26" s="44" t="s">
        <v>36</v>
      </c>
      <c r="C26" s="39">
        <v>8</v>
      </c>
      <c r="D26" s="40" t="s">
        <v>149</v>
      </c>
      <c r="E26" s="57">
        <f t="shared" si="0"/>
        <v>152</v>
      </c>
      <c r="F26" s="57" t="s">
        <v>134</v>
      </c>
      <c r="G26" s="57" t="s">
        <v>167</v>
      </c>
      <c r="H26" s="57" t="s">
        <v>182</v>
      </c>
      <c r="I26" s="57" t="s">
        <v>146</v>
      </c>
      <c r="J26" s="58">
        <f t="shared" si="1"/>
        <v>326</v>
      </c>
      <c r="K26" s="95"/>
      <c r="L26" s="102"/>
    </row>
    <row r="27" spans="1:12" s="6" customFormat="1" ht="18.75">
      <c r="A27" s="94" t="s">
        <v>21</v>
      </c>
      <c r="B27" s="44" t="s">
        <v>22</v>
      </c>
      <c r="C27" s="39">
        <v>9</v>
      </c>
      <c r="D27" s="40" t="s">
        <v>172</v>
      </c>
      <c r="E27" s="57">
        <f t="shared" si="0"/>
        <v>148</v>
      </c>
      <c r="F27" s="57" t="s">
        <v>136</v>
      </c>
      <c r="G27" s="57" t="s">
        <v>154</v>
      </c>
      <c r="H27" s="57" t="s">
        <v>207</v>
      </c>
      <c r="I27" s="57" t="s">
        <v>168</v>
      </c>
      <c r="J27" s="58">
        <f t="shared" si="1"/>
        <v>303</v>
      </c>
      <c r="K27" s="94">
        <v>538</v>
      </c>
      <c r="L27" s="101">
        <v>12</v>
      </c>
    </row>
    <row r="28" spans="1:12" s="6" customFormat="1" ht="18.75">
      <c r="A28" s="95"/>
      <c r="B28" s="63" t="s">
        <v>57</v>
      </c>
      <c r="C28" s="39">
        <v>24</v>
      </c>
      <c r="D28" s="40" t="s">
        <v>147</v>
      </c>
      <c r="E28" s="57">
        <f t="shared" si="0"/>
        <v>100</v>
      </c>
      <c r="F28" s="57" t="s">
        <v>176</v>
      </c>
      <c r="G28" s="57" t="s">
        <v>166</v>
      </c>
      <c r="H28" s="57" t="s">
        <v>186</v>
      </c>
      <c r="I28" s="57" t="s">
        <v>173</v>
      </c>
      <c r="J28" s="58">
        <f t="shared" si="1"/>
        <v>235</v>
      </c>
      <c r="K28" s="95"/>
      <c r="L28" s="102"/>
    </row>
    <row r="29" spans="1:12" s="6" customFormat="1" ht="18.75">
      <c r="A29" s="94" t="s">
        <v>38</v>
      </c>
      <c r="B29" s="44" t="s">
        <v>39</v>
      </c>
      <c r="C29" s="43">
        <v>15</v>
      </c>
      <c r="D29" s="41" t="s">
        <v>146</v>
      </c>
      <c r="E29" s="57">
        <f t="shared" si="0"/>
        <v>132</v>
      </c>
      <c r="F29" s="57" t="s">
        <v>183</v>
      </c>
      <c r="G29" s="57" t="s">
        <v>169</v>
      </c>
      <c r="H29" s="57" t="s">
        <v>187</v>
      </c>
      <c r="I29" s="57" t="s">
        <v>163</v>
      </c>
      <c r="J29" s="58">
        <f t="shared" si="1"/>
        <v>248</v>
      </c>
      <c r="K29" s="99" t="s">
        <v>288</v>
      </c>
      <c r="L29" s="101">
        <v>13</v>
      </c>
    </row>
    <row r="30" spans="1:12" s="6" customFormat="1" ht="18.75">
      <c r="A30" s="95"/>
      <c r="B30" s="60" t="s">
        <v>70</v>
      </c>
      <c r="C30" s="43">
        <v>20</v>
      </c>
      <c r="D30" s="41" t="s">
        <v>157</v>
      </c>
      <c r="E30" s="57">
        <f t="shared" si="0"/>
        <v>122</v>
      </c>
      <c r="F30" s="57" t="s">
        <v>135</v>
      </c>
      <c r="G30" s="57" t="s">
        <v>151</v>
      </c>
      <c r="H30" s="57" t="s">
        <v>184</v>
      </c>
      <c r="I30" s="57" t="s">
        <v>159</v>
      </c>
      <c r="J30" s="58">
        <f t="shared" si="1"/>
        <v>283</v>
      </c>
      <c r="K30" s="100"/>
      <c r="L30" s="102"/>
    </row>
    <row r="31" spans="1:12" s="6" customFormat="1" ht="18.75">
      <c r="A31" s="94" t="s">
        <v>29</v>
      </c>
      <c r="B31" s="44" t="s">
        <v>30</v>
      </c>
      <c r="C31" s="39">
        <v>6</v>
      </c>
      <c r="D31" s="40" t="s">
        <v>166</v>
      </c>
      <c r="E31" s="57">
        <f t="shared" si="0"/>
        <v>164</v>
      </c>
      <c r="F31" s="57" t="s">
        <v>202</v>
      </c>
      <c r="G31" s="57" t="s">
        <v>148</v>
      </c>
      <c r="H31" s="57" t="s">
        <v>188</v>
      </c>
      <c r="I31" s="57" t="s">
        <v>161</v>
      </c>
      <c r="J31" s="58">
        <f t="shared" si="1"/>
        <v>283</v>
      </c>
      <c r="K31" s="94">
        <v>529</v>
      </c>
      <c r="L31" s="101">
        <v>14</v>
      </c>
    </row>
    <row r="32" spans="1:12" s="6" customFormat="1" ht="18.75">
      <c r="A32" s="95"/>
      <c r="B32" s="44" t="s">
        <v>31</v>
      </c>
      <c r="C32" s="39">
        <v>16</v>
      </c>
      <c r="D32" s="41" t="s">
        <v>168</v>
      </c>
      <c r="E32" s="57">
        <f t="shared" si="0"/>
        <v>130</v>
      </c>
      <c r="F32" s="57" t="s">
        <v>186</v>
      </c>
      <c r="G32" s="57" t="s">
        <v>173</v>
      </c>
      <c r="H32" s="57" t="s">
        <v>184</v>
      </c>
      <c r="I32" s="57" t="s">
        <v>159</v>
      </c>
      <c r="J32" s="58">
        <f t="shared" si="1"/>
        <v>246</v>
      </c>
      <c r="K32" s="95"/>
      <c r="L32" s="102"/>
    </row>
    <row r="33" spans="1:12" s="6" customFormat="1" ht="18.75">
      <c r="A33" s="94" t="s">
        <v>40</v>
      </c>
      <c r="B33" s="44" t="s">
        <v>42</v>
      </c>
      <c r="C33" s="39">
        <v>23</v>
      </c>
      <c r="D33" s="41" t="s">
        <v>161</v>
      </c>
      <c r="E33" s="57">
        <f t="shared" si="0"/>
        <v>102</v>
      </c>
      <c r="F33" s="57" t="s">
        <v>185</v>
      </c>
      <c r="G33" s="57" t="s">
        <v>150</v>
      </c>
      <c r="H33" s="57" t="s">
        <v>178</v>
      </c>
      <c r="I33" s="57" t="s">
        <v>149</v>
      </c>
      <c r="J33" s="58">
        <f t="shared" si="1"/>
        <v>240</v>
      </c>
      <c r="K33" s="99">
        <f>J33+J34</f>
        <v>529</v>
      </c>
      <c r="L33" s="101">
        <v>15</v>
      </c>
    </row>
    <row r="34" spans="1:12" s="6" customFormat="1" ht="18.75">
      <c r="A34" s="95"/>
      <c r="B34" s="44" t="s">
        <v>41</v>
      </c>
      <c r="C34" s="39">
        <v>14</v>
      </c>
      <c r="D34" s="41" t="s">
        <v>170</v>
      </c>
      <c r="E34" s="57">
        <f t="shared" si="0"/>
        <v>134</v>
      </c>
      <c r="F34" s="57" t="s">
        <v>180</v>
      </c>
      <c r="G34" s="57" t="s">
        <v>162</v>
      </c>
      <c r="H34" s="57" t="s">
        <v>175</v>
      </c>
      <c r="I34" s="57" t="s">
        <v>160</v>
      </c>
      <c r="J34" s="58">
        <f t="shared" si="1"/>
        <v>289</v>
      </c>
      <c r="K34" s="100"/>
      <c r="L34" s="102"/>
    </row>
    <row r="35" spans="1:12" s="6" customFormat="1" ht="18.75">
      <c r="A35" s="94" t="s">
        <v>17</v>
      </c>
      <c r="B35" s="60" t="s">
        <v>75</v>
      </c>
      <c r="C35" s="43">
        <v>11</v>
      </c>
      <c r="D35" s="41" t="s">
        <v>162</v>
      </c>
      <c r="E35" s="57">
        <f t="shared" si="0"/>
        <v>140</v>
      </c>
      <c r="F35" s="57" t="s">
        <v>133</v>
      </c>
      <c r="G35" s="57" t="s">
        <v>153</v>
      </c>
      <c r="H35" s="57" t="s">
        <v>189</v>
      </c>
      <c r="I35" s="57" t="s">
        <v>147</v>
      </c>
      <c r="J35" s="58">
        <f t="shared" si="1"/>
        <v>310</v>
      </c>
      <c r="K35" s="99" t="s">
        <v>287</v>
      </c>
      <c r="L35" s="101">
        <v>16</v>
      </c>
    </row>
    <row r="36" spans="1:12" s="6" customFormat="1" ht="18.75">
      <c r="A36" s="95"/>
      <c r="B36" s="60" t="s">
        <v>76</v>
      </c>
      <c r="C36" s="43">
        <v>22</v>
      </c>
      <c r="D36" s="41" t="s">
        <v>163</v>
      </c>
      <c r="E36" s="57">
        <f t="shared" si="0"/>
        <v>104</v>
      </c>
      <c r="F36" s="57" t="s">
        <v>186</v>
      </c>
      <c r="G36" s="57" t="s">
        <v>173</v>
      </c>
      <c r="H36" s="57" t="s">
        <v>190</v>
      </c>
      <c r="I36" s="57" t="s">
        <v>156</v>
      </c>
      <c r="J36" s="58">
        <f t="shared" si="1"/>
        <v>206</v>
      </c>
      <c r="K36" s="100"/>
      <c r="L36" s="102"/>
    </row>
    <row r="37" spans="1:12" s="6" customFormat="1" ht="18.75">
      <c r="A37" s="94" t="s">
        <v>14</v>
      </c>
      <c r="B37" s="60" t="s">
        <v>68</v>
      </c>
      <c r="C37" s="43">
        <v>12</v>
      </c>
      <c r="D37" s="41" t="s">
        <v>155</v>
      </c>
      <c r="E37" s="57">
        <f t="shared" ref="E37:E61" si="2">D37*2</f>
        <v>138</v>
      </c>
      <c r="F37" s="57" t="s">
        <v>202</v>
      </c>
      <c r="G37" s="57" t="s">
        <v>148</v>
      </c>
      <c r="H37" s="57" t="s">
        <v>134</v>
      </c>
      <c r="I37" s="57" t="s">
        <v>167</v>
      </c>
      <c r="J37" s="58">
        <f t="shared" ref="J37:J61" si="3">E37+G37+I37</f>
        <v>314</v>
      </c>
      <c r="K37" s="99" t="s">
        <v>292</v>
      </c>
      <c r="L37" s="101">
        <v>17</v>
      </c>
    </row>
    <row r="38" spans="1:12" s="6" customFormat="1" ht="18.75">
      <c r="A38" s="95"/>
      <c r="B38" s="60" t="s">
        <v>69</v>
      </c>
      <c r="C38" s="43">
        <v>25</v>
      </c>
      <c r="D38" s="41" t="s">
        <v>156</v>
      </c>
      <c r="E38" s="57">
        <f t="shared" si="2"/>
        <v>98</v>
      </c>
      <c r="F38" s="57" t="s">
        <v>193</v>
      </c>
      <c r="G38" s="57" t="s">
        <v>193</v>
      </c>
      <c r="H38" s="57" t="s">
        <v>136</v>
      </c>
      <c r="I38" s="57" t="s">
        <v>154</v>
      </c>
      <c r="J38" s="58">
        <f t="shared" si="3"/>
        <v>188</v>
      </c>
      <c r="K38" s="100"/>
      <c r="L38" s="102"/>
    </row>
    <row r="39" spans="1:12" s="6" customFormat="1" ht="18.75">
      <c r="A39" s="94" t="s">
        <v>12</v>
      </c>
      <c r="B39" s="38" t="s">
        <v>142</v>
      </c>
      <c r="C39" s="39">
        <v>26</v>
      </c>
      <c r="D39" s="40" t="s">
        <v>164</v>
      </c>
      <c r="E39" s="57">
        <f t="shared" si="2"/>
        <v>96</v>
      </c>
      <c r="F39" s="57" t="s">
        <v>176</v>
      </c>
      <c r="G39" s="57" t="s">
        <v>166</v>
      </c>
      <c r="H39" s="57" t="s">
        <v>136</v>
      </c>
      <c r="I39" s="57" t="s">
        <v>154</v>
      </c>
      <c r="J39" s="58">
        <f t="shared" si="3"/>
        <v>268</v>
      </c>
      <c r="K39" s="99" t="s">
        <v>290</v>
      </c>
      <c r="L39" s="101">
        <v>18</v>
      </c>
    </row>
    <row r="40" spans="1:12" s="6" customFormat="1" ht="18.75">
      <c r="A40" s="95"/>
      <c r="B40" s="38" t="s">
        <v>43</v>
      </c>
      <c r="C40" s="39">
        <v>27</v>
      </c>
      <c r="D40" s="40" t="s">
        <v>158</v>
      </c>
      <c r="E40" s="57">
        <f t="shared" si="2"/>
        <v>94</v>
      </c>
      <c r="F40" s="57" t="s">
        <v>186</v>
      </c>
      <c r="G40" s="57" t="s">
        <v>173</v>
      </c>
      <c r="H40" s="57" t="s">
        <v>203</v>
      </c>
      <c r="I40" s="57" t="s">
        <v>172</v>
      </c>
      <c r="J40" s="58">
        <f t="shared" si="3"/>
        <v>221</v>
      </c>
      <c r="K40" s="100"/>
      <c r="L40" s="102"/>
    </row>
    <row r="41" spans="1:12" s="6" customFormat="1" ht="18.75">
      <c r="A41" s="94" t="s">
        <v>16</v>
      </c>
      <c r="B41" s="63" t="s">
        <v>88</v>
      </c>
      <c r="C41" s="39">
        <v>13</v>
      </c>
      <c r="D41" s="40" t="s">
        <v>148</v>
      </c>
      <c r="E41" s="57">
        <f t="shared" si="2"/>
        <v>136</v>
      </c>
      <c r="F41" s="57" t="s">
        <v>179</v>
      </c>
      <c r="G41" s="57" t="s">
        <v>165</v>
      </c>
      <c r="H41" s="57" t="s">
        <v>133</v>
      </c>
      <c r="I41" s="57" t="s">
        <v>153</v>
      </c>
      <c r="J41" s="58">
        <f t="shared" si="3"/>
        <v>328</v>
      </c>
      <c r="K41" s="94">
        <v>480</v>
      </c>
      <c r="L41" s="101">
        <v>19</v>
      </c>
    </row>
    <row r="42" spans="1:12" s="6" customFormat="1" ht="18.75">
      <c r="A42" s="95"/>
      <c r="B42" s="60" t="s">
        <v>61</v>
      </c>
      <c r="C42" s="43">
        <v>8</v>
      </c>
      <c r="D42" s="41" t="s">
        <v>149</v>
      </c>
      <c r="E42" s="57">
        <f t="shared" si="2"/>
        <v>152</v>
      </c>
      <c r="F42" s="57" t="s">
        <v>197</v>
      </c>
      <c r="G42" s="57" t="s">
        <v>193</v>
      </c>
      <c r="H42" s="57" t="s">
        <v>193</v>
      </c>
      <c r="I42" s="57" t="s">
        <v>193</v>
      </c>
      <c r="J42" s="58">
        <f t="shared" si="3"/>
        <v>152</v>
      </c>
      <c r="K42" s="95"/>
      <c r="L42" s="102"/>
    </row>
    <row r="43" spans="1:12" s="6" customFormat="1" ht="18.75">
      <c r="A43" s="94" t="s">
        <v>20</v>
      </c>
      <c r="B43" s="44" t="s">
        <v>51</v>
      </c>
      <c r="C43" s="39">
        <v>13</v>
      </c>
      <c r="D43" s="40" t="s">
        <v>148</v>
      </c>
      <c r="E43" s="57">
        <f t="shared" si="2"/>
        <v>136</v>
      </c>
      <c r="F43" s="57" t="s">
        <v>179</v>
      </c>
      <c r="G43" s="57" t="s">
        <v>165</v>
      </c>
      <c r="H43" s="57" t="s">
        <v>193</v>
      </c>
      <c r="I43" s="57" t="s">
        <v>193</v>
      </c>
      <c r="J43" s="58">
        <f t="shared" si="3"/>
        <v>208</v>
      </c>
      <c r="K43" s="94">
        <v>477</v>
      </c>
      <c r="L43" s="101">
        <v>20</v>
      </c>
    </row>
    <row r="44" spans="1:12" s="3" customFormat="1" ht="18.75">
      <c r="A44" s="95"/>
      <c r="B44" s="63" t="s">
        <v>82</v>
      </c>
      <c r="C44" s="39">
        <v>17</v>
      </c>
      <c r="D44" s="40" t="s">
        <v>169</v>
      </c>
      <c r="E44" s="57">
        <f t="shared" si="2"/>
        <v>128</v>
      </c>
      <c r="F44" s="57" t="s">
        <v>178</v>
      </c>
      <c r="G44" s="57" t="s">
        <v>149</v>
      </c>
      <c r="H44" s="57" t="s">
        <v>207</v>
      </c>
      <c r="I44" s="57" t="s">
        <v>168</v>
      </c>
      <c r="J44" s="58">
        <f t="shared" si="3"/>
        <v>269</v>
      </c>
      <c r="K44" s="95"/>
      <c r="L44" s="102"/>
    </row>
    <row r="45" spans="1:12" s="6" customFormat="1" ht="18.75">
      <c r="A45" s="94" t="s">
        <v>9</v>
      </c>
      <c r="B45" s="38" t="s">
        <v>10</v>
      </c>
      <c r="C45" s="39">
        <v>21</v>
      </c>
      <c r="D45" s="41" t="s">
        <v>173</v>
      </c>
      <c r="E45" s="57">
        <f t="shared" si="2"/>
        <v>106</v>
      </c>
      <c r="F45" s="57" t="s">
        <v>181</v>
      </c>
      <c r="G45" s="57" t="s">
        <v>170</v>
      </c>
      <c r="H45" s="57" t="s">
        <v>135</v>
      </c>
      <c r="I45" s="57" t="s">
        <v>151</v>
      </c>
      <c r="J45" s="58">
        <f t="shared" si="3"/>
        <v>271</v>
      </c>
      <c r="K45" s="94">
        <v>459</v>
      </c>
      <c r="L45" s="101">
        <v>21</v>
      </c>
    </row>
    <row r="46" spans="1:12" s="6" customFormat="1" ht="18.75">
      <c r="A46" s="95"/>
      <c r="B46" s="38" t="s">
        <v>11</v>
      </c>
      <c r="C46" s="39">
        <v>19</v>
      </c>
      <c r="D46" s="41" t="s">
        <v>150</v>
      </c>
      <c r="E46" s="57">
        <f t="shared" si="2"/>
        <v>124</v>
      </c>
      <c r="F46" s="57" t="s">
        <v>183</v>
      </c>
      <c r="G46" s="57" t="s">
        <v>169</v>
      </c>
      <c r="H46" s="57" t="s">
        <v>193</v>
      </c>
      <c r="I46" s="57" t="s">
        <v>193</v>
      </c>
      <c r="J46" s="58">
        <f t="shared" si="3"/>
        <v>188</v>
      </c>
      <c r="K46" s="95"/>
      <c r="L46" s="102"/>
    </row>
    <row r="47" spans="1:12" s="6" customFormat="1" ht="18.75">
      <c r="A47" s="94" t="s">
        <v>47</v>
      </c>
      <c r="B47" s="44" t="s">
        <v>48</v>
      </c>
      <c r="C47" s="43">
        <v>11</v>
      </c>
      <c r="D47" s="41" t="s">
        <v>162</v>
      </c>
      <c r="E47" s="57">
        <f t="shared" si="2"/>
        <v>140</v>
      </c>
      <c r="F47" s="57" t="s">
        <v>188</v>
      </c>
      <c r="G47" s="57" t="s">
        <v>161</v>
      </c>
      <c r="H47" s="57" t="s">
        <v>179</v>
      </c>
      <c r="I47" s="57" t="s">
        <v>165</v>
      </c>
      <c r="J47" s="58">
        <f t="shared" ref="J47:J48" si="4">E47+G47+I47</f>
        <v>263</v>
      </c>
      <c r="K47" s="94">
        <v>454</v>
      </c>
      <c r="L47" s="101">
        <v>22</v>
      </c>
    </row>
    <row r="48" spans="1:12" s="6" customFormat="1" ht="18.75">
      <c r="A48" s="95"/>
      <c r="B48" s="63" t="s">
        <v>77</v>
      </c>
      <c r="C48" s="39">
        <v>26</v>
      </c>
      <c r="D48" s="40" t="s">
        <v>164</v>
      </c>
      <c r="E48" s="57">
        <f t="shared" si="2"/>
        <v>96</v>
      </c>
      <c r="F48" s="57" t="s">
        <v>192</v>
      </c>
      <c r="G48" s="57" t="s">
        <v>158</v>
      </c>
      <c r="H48" s="57" t="s">
        <v>191</v>
      </c>
      <c r="I48" s="57" t="s">
        <v>164</v>
      </c>
      <c r="J48" s="58">
        <f t="shared" si="4"/>
        <v>191</v>
      </c>
      <c r="K48" s="95"/>
      <c r="L48" s="102"/>
    </row>
    <row r="49" spans="1:12" s="6" customFormat="1" ht="16.5" customHeight="1">
      <c r="A49" s="94" t="s">
        <v>71</v>
      </c>
      <c r="B49" s="60" t="s">
        <v>72</v>
      </c>
      <c r="C49" s="43">
        <v>27</v>
      </c>
      <c r="D49" s="41" t="s">
        <v>158</v>
      </c>
      <c r="E49" s="57">
        <f t="shared" si="2"/>
        <v>94</v>
      </c>
      <c r="F49" s="57" t="s">
        <v>188</v>
      </c>
      <c r="G49" s="57" t="s">
        <v>161</v>
      </c>
      <c r="H49" s="57" t="s">
        <v>204</v>
      </c>
      <c r="I49" s="57" t="s">
        <v>157</v>
      </c>
      <c r="J49" s="58">
        <f t="shared" si="3"/>
        <v>206</v>
      </c>
      <c r="K49" s="94">
        <v>448</v>
      </c>
      <c r="L49" s="101">
        <v>23</v>
      </c>
    </row>
    <row r="50" spans="1:12" s="6" customFormat="1" ht="18.75">
      <c r="A50" s="95"/>
      <c r="B50" s="60" t="s">
        <v>73</v>
      </c>
      <c r="C50" s="43">
        <v>18</v>
      </c>
      <c r="D50" s="41" t="s">
        <v>159</v>
      </c>
      <c r="E50" s="57">
        <f t="shared" si="2"/>
        <v>126</v>
      </c>
      <c r="F50" s="57" t="s">
        <v>190</v>
      </c>
      <c r="G50" s="57" t="s">
        <v>156</v>
      </c>
      <c r="H50" s="57" t="s">
        <v>181</v>
      </c>
      <c r="I50" s="57" t="s">
        <v>170</v>
      </c>
      <c r="J50" s="58">
        <f t="shared" si="3"/>
        <v>242</v>
      </c>
      <c r="K50" s="95"/>
      <c r="L50" s="102"/>
    </row>
    <row r="51" spans="1:12" s="6" customFormat="1" ht="18.75">
      <c r="A51" s="94" t="s">
        <v>54</v>
      </c>
      <c r="B51" s="60" t="s">
        <v>55</v>
      </c>
      <c r="C51" s="43">
        <v>15</v>
      </c>
      <c r="D51" s="40">
        <v>66</v>
      </c>
      <c r="E51" s="57">
        <f t="shared" si="2"/>
        <v>132</v>
      </c>
      <c r="F51" s="57" t="s">
        <v>207</v>
      </c>
      <c r="G51" s="57" t="s">
        <v>168</v>
      </c>
      <c r="H51" s="57" t="s">
        <v>277</v>
      </c>
      <c r="I51" s="57" t="s">
        <v>194</v>
      </c>
      <c r="J51" s="58">
        <f t="shared" si="3"/>
        <v>243</v>
      </c>
      <c r="K51" s="99" t="s">
        <v>289</v>
      </c>
      <c r="L51" s="101">
        <v>24</v>
      </c>
    </row>
    <row r="52" spans="1:12" s="6" customFormat="1" ht="18.75">
      <c r="A52" s="95"/>
      <c r="B52" s="63" t="s">
        <v>56</v>
      </c>
      <c r="C52" s="39">
        <v>21</v>
      </c>
      <c r="D52" s="40">
        <v>53</v>
      </c>
      <c r="E52" s="57">
        <f t="shared" si="2"/>
        <v>106</v>
      </c>
      <c r="F52" s="57" t="s">
        <v>189</v>
      </c>
      <c r="G52" s="57" t="s">
        <v>147</v>
      </c>
      <c r="H52" s="57" t="s">
        <v>192</v>
      </c>
      <c r="I52" s="57" t="s">
        <v>158</v>
      </c>
      <c r="J52" s="58">
        <f t="shared" si="3"/>
        <v>203</v>
      </c>
      <c r="K52" s="100"/>
      <c r="L52" s="102"/>
    </row>
    <row r="53" spans="1:12" s="6" customFormat="1" ht="18.75">
      <c r="A53" s="94" t="s">
        <v>58</v>
      </c>
      <c r="B53" s="63" t="s">
        <v>59</v>
      </c>
      <c r="C53" s="39">
        <v>28</v>
      </c>
      <c r="D53" s="40" t="s">
        <v>194</v>
      </c>
      <c r="E53" s="57">
        <f t="shared" si="2"/>
        <v>92</v>
      </c>
      <c r="F53" s="57" t="s">
        <v>202</v>
      </c>
      <c r="G53" s="57" t="s">
        <v>148</v>
      </c>
      <c r="H53" s="57" t="s">
        <v>182</v>
      </c>
      <c r="I53" s="57" t="s">
        <v>146</v>
      </c>
      <c r="J53" s="58">
        <f t="shared" si="3"/>
        <v>226</v>
      </c>
      <c r="K53" s="99" t="s">
        <v>291</v>
      </c>
      <c r="L53" s="101">
        <v>25</v>
      </c>
    </row>
    <row r="54" spans="1:12" s="6" customFormat="1" ht="18.75">
      <c r="A54" s="96"/>
      <c r="B54" s="63" t="s">
        <v>60</v>
      </c>
      <c r="C54" s="39">
        <v>28</v>
      </c>
      <c r="D54" s="40" t="s">
        <v>194</v>
      </c>
      <c r="E54" s="57">
        <f t="shared" si="2"/>
        <v>92</v>
      </c>
      <c r="F54" s="57" t="s">
        <v>185</v>
      </c>
      <c r="G54" s="57" t="s">
        <v>150</v>
      </c>
      <c r="H54" s="57" t="s">
        <v>183</v>
      </c>
      <c r="I54" s="57" t="s">
        <v>169</v>
      </c>
      <c r="J54" s="58">
        <f t="shared" si="3"/>
        <v>218</v>
      </c>
      <c r="K54" s="100"/>
      <c r="L54" s="102"/>
    </row>
    <row r="55" spans="1:12" s="6" customFormat="1" ht="18.75">
      <c r="A55" s="96" t="s">
        <v>49</v>
      </c>
      <c r="B55" s="44" t="s">
        <v>50</v>
      </c>
      <c r="C55" s="39">
        <v>25</v>
      </c>
      <c r="D55" s="40" t="s">
        <v>156</v>
      </c>
      <c r="E55" s="57">
        <f t="shared" si="2"/>
        <v>98</v>
      </c>
      <c r="F55" s="57" t="s">
        <v>192</v>
      </c>
      <c r="G55" s="57" t="s">
        <v>158</v>
      </c>
      <c r="H55" s="57" t="s">
        <v>177</v>
      </c>
      <c r="I55" s="57" t="s">
        <v>152</v>
      </c>
      <c r="J55" s="58">
        <f t="shared" si="3"/>
        <v>224</v>
      </c>
      <c r="K55" s="99" t="s">
        <v>293</v>
      </c>
      <c r="L55" s="101">
        <v>26</v>
      </c>
    </row>
    <row r="56" spans="1:12" s="6" customFormat="1" ht="18.75">
      <c r="A56" s="95"/>
      <c r="B56" s="63" t="s">
        <v>78</v>
      </c>
      <c r="C56" s="39">
        <v>28</v>
      </c>
      <c r="D56" s="40" t="s">
        <v>194</v>
      </c>
      <c r="E56" s="57">
        <f t="shared" si="2"/>
        <v>92</v>
      </c>
      <c r="F56" s="57" t="s">
        <v>187</v>
      </c>
      <c r="G56" s="57" t="s">
        <v>163</v>
      </c>
      <c r="H56" s="57" t="s">
        <v>203</v>
      </c>
      <c r="I56" s="57" t="s">
        <v>172</v>
      </c>
      <c r="J56" s="58">
        <f t="shared" si="3"/>
        <v>218</v>
      </c>
      <c r="K56" s="100"/>
      <c r="L56" s="102"/>
    </row>
    <row r="57" spans="1:12" s="6" customFormat="1" ht="18.75">
      <c r="A57" s="94" t="s">
        <v>45</v>
      </c>
      <c r="B57" s="44" t="s">
        <v>46</v>
      </c>
      <c r="C57" s="43">
        <v>22</v>
      </c>
      <c r="D57" s="41" t="s">
        <v>163</v>
      </c>
      <c r="E57" s="57">
        <f t="shared" si="2"/>
        <v>104</v>
      </c>
      <c r="F57" s="57" t="s">
        <v>177</v>
      </c>
      <c r="G57" s="57" t="s">
        <v>152</v>
      </c>
      <c r="H57" s="57" t="s">
        <v>202</v>
      </c>
      <c r="I57" s="57" t="s">
        <v>148</v>
      </c>
      <c r="J57" s="58">
        <f t="shared" si="3"/>
        <v>251</v>
      </c>
      <c r="K57" s="99" t="s">
        <v>208</v>
      </c>
      <c r="L57" s="101">
        <v>27</v>
      </c>
    </row>
    <row r="58" spans="1:12" s="6" customFormat="1" ht="18.75">
      <c r="A58" s="95"/>
      <c r="B58" s="60" t="s">
        <v>74</v>
      </c>
      <c r="C58" s="43">
        <v>23</v>
      </c>
      <c r="D58" s="41" t="s">
        <v>161</v>
      </c>
      <c r="E58" s="57">
        <f t="shared" si="2"/>
        <v>102</v>
      </c>
      <c r="F58" s="57" t="s">
        <v>198</v>
      </c>
      <c r="G58" s="57" t="s">
        <v>193</v>
      </c>
      <c r="H58" s="57" t="s">
        <v>193</v>
      </c>
      <c r="I58" s="57" t="s">
        <v>193</v>
      </c>
      <c r="J58" s="58">
        <f t="shared" si="3"/>
        <v>102</v>
      </c>
      <c r="K58" s="100"/>
      <c r="L58" s="102"/>
    </row>
    <row r="59" spans="1:12" s="6" customFormat="1" ht="18.75">
      <c r="A59" s="59" t="s">
        <v>26</v>
      </c>
      <c r="B59" s="44" t="s">
        <v>27</v>
      </c>
      <c r="C59" s="39">
        <v>20</v>
      </c>
      <c r="D59" s="40" t="s">
        <v>157</v>
      </c>
      <c r="E59" s="57">
        <f t="shared" si="2"/>
        <v>122</v>
      </c>
      <c r="F59" s="57" t="s">
        <v>178</v>
      </c>
      <c r="G59" s="57" t="s">
        <v>149</v>
      </c>
      <c r="H59" s="57" t="s">
        <v>189</v>
      </c>
      <c r="I59" s="57" t="s">
        <v>147</v>
      </c>
      <c r="J59" s="58">
        <f t="shared" si="3"/>
        <v>248</v>
      </c>
      <c r="K59" s="41" t="s">
        <v>294</v>
      </c>
      <c r="L59" s="90">
        <v>28</v>
      </c>
    </row>
    <row r="60" spans="1:12" ht="15.75" customHeight="1">
      <c r="A60" s="59" t="s">
        <v>13</v>
      </c>
      <c r="B60" s="38" t="s">
        <v>23</v>
      </c>
      <c r="C60" s="39">
        <v>12</v>
      </c>
      <c r="D60" s="41" t="s">
        <v>155</v>
      </c>
      <c r="E60" s="57">
        <f t="shared" si="2"/>
        <v>138</v>
      </c>
      <c r="F60" s="57" t="s">
        <v>190</v>
      </c>
      <c r="G60" s="57" t="s">
        <v>156</v>
      </c>
      <c r="H60" s="57" t="s">
        <v>190</v>
      </c>
      <c r="I60" s="57" t="s">
        <v>156</v>
      </c>
      <c r="J60" s="58">
        <f t="shared" si="3"/>
        <v>236</v>
      </c>
      <c r="K60" s="89" t="s">
        <v>295</v>
      </c>
      <c r="L60" s="91">
        <v>29</v>
      </c>
    </row>
    <row r="61" spans="1:12" ht="15.75" customHeight="1">
      <c r="A61" s="39" t="s">
        <v>7</v>
      </c>
      <c r="B61" s="38" t="s">
        <v>8</v>
      </c>
      <c r="C61" s="39">
        <v>24</v>
      </c>
      <c r="D61" s="41" t="s">
        <v>147</v>
      </c>
      <c r="E61" s="57">
        <f t="shared" si="2"/>
        <v>100</v>
      </c>
      <c r="F61" s="57" t="s">
        <v>204</v>
      </c>
      <c r="G61" s="57" t="s">
        <v>157</v>
      </c>
      <c r="H61" s="57" t="s">
        <v>183</v>
      </c>
      <c r="I61" s="57" t="s">
        <v>169</v>
      </c>
      <c r="J61" s="58">
        <f t="shared" si="3"/>
        <v>225</v>
      </c>
      <c r="K61" s="41" t="s">
        <v>296</v>
      </c>
      <c r="L61" s="91">
        <v>30</v>
      </c>
    </row>
    <row r="63" spans="1:12" ht="16.5" customHeight="1">
      <c r="A63" s="103" t="s">
        <v>90</v>
      </c>
      <c r="B63" s="103"/>
      <c r="C63" s="103"/>
    </row>
    <row r="64" spans="1:12" ht="16.5" customHeight="1">
      <c r="A64" s="103" t="s">
        <v>91</v>
      </c>
      <c r="B64" s="103"/>
      <c r="C64" s="103"/>
    </row>
    <row r="70" spans="2:2">
      <c r="B70" s="35"/>
    </row>
  </sheetData>
  <sortState ref="A5:K61">
    <sortCondition descending="1" ref="K5:K61"/>
  </sortState>
  <mergeCells count="85">
    <mergeCell ref="A63:C63"/>
    <mergeCell ref="A64:C64"/>
    <mergeCell ref="A2:K2"/>
    <mergeCell ref="A3:K3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L49:L50"/>
    <mergeCell ref="L47:L48"/>
    <mergeCell ref="L51:L52"/>
    <mergeCell ref="L53:L54"/>
    <mergeCell ref="L55:L56"/>
    <mergeCell ref="L57:L58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9:K50"/>
    <mergeCell ref="K51:K52"/>
    <mergeCell ref="K53:K54"/>
    <mergeCell ref="K55:K56"/>
    <mergeCell ref="K47:K48"/>
    <mergeCell ref="K57:K58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55:A56"/>
    <mergeCell ref="A57:A58"/>
    <mergeCell ref="A43:A44"/>
    <mergeCell ref="A45:A46"/>
    <mergeCell ref="A49:A50"/>
    <mergeCell ref="A51:A52"/>
    <mergeCell ref="A53:A54"/>
    <mergeCell ref="A47:A48"/>
  </mergeCells>
  <pageMargins left="0.25" right="0.25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H38"/>
  <sheetViews>
    <sheetView workbookViewId="0">
      <selection activeCell="B5" sqref="B5"/>
    </sheetView>
  </sheetViews>
  <sheetFormatPr defaultRowHeight="15"/>
  <cols>
    <col min="1" max="1" width="5.28515625" customWidth="1"/>
    <col min="2" max="2" width="16.85546875" style="10" customWidth="1"/>
    <col min="3" max="3" width="39.5703125" style="10" customWidth="1"/>
    <col min="4" max="4" width="12" customWidth="1"/>
    <col min="5" max="5" width="10.85546875" style="12" customWidth="1"/>
    <col min="6" max="6" width="8.140625" customWidth="1"/>
    <col min="7" max="8" width="9.140625" hidden="1" customWidth="1"/>
  </cols>
  <sheetData>
    <row r="2" spans="1:8" ht="83.25" customHeight="1">
      <c r="A2" s="93" t="s">
        <v>200</v>
      </c>
      <c r="B2" s="93"/>
      <c r="C2" s="93"/>
      <c r="D2" s="93"/>
      <c r="E2" s="93"/>
      <c r="F2" s="93"/>
      <c r="G2" s="93"/>
      <c r="H2" s="93"/>
    </row>
    <row r="3" spans="1:8" ht="27">
      <c r="B3" s="1"/>
      <c r="C3" s="92" t="s">
        <v>52</v>
      </c>
      <c r="D3" s="92"/>
      <c r="E3" s="2"/>
      <c r="F3" s="3"/>
    </row>
    <row r="4" spans="1:8" s="3" customFormat="1" ht="66">
      <c r="A4" s="16" t="s">
        <v>1</v>
      </c>
      <c r="B4" s="17" t="s">
        <v>2</v>
      </c>
      <c r="C4" s="17" t="s">
        <v>3</v>
      </c>
      <c r="D4" s="16" t="s">
        <v>199</v>
      </c>
      <c r="E4" s="25" t="s">
        <v>93</v>
      </c>
      <c r="F4" s="8" t="s">
        <v>92</v>
      </c>
    </row>
    <row r="5" spans="1:8" s="6" customFormat="1" ht="18.75">
      <c r="A5" s="23">
        <v>1</v>
      </c>
      <c r="B5" s="24" t="s">
        <v>17</v>
      </c>
      <c r="C5" s="20" t="s">
        <v>75</v>
      </c>
      <c r="D5" s="22" t="s">
        <v>112</v>
      </c>
      <c r="E5" s="23">
        <v>94</v>
      </c>
      <c r="F5" s="73">
        <v>1</v>
      </c>
    </row>
    <row r="6" spans="1:8" s="6" customFormat="1" ht="18.75">
      <c r="A6" s="23">
        <v>2</v>
      </c>
      <c r="B6" s="24" t="s">
        <v>171</v>
      </c>
      <c r="C6" s="24" t="s">
        <v>140</v>
      </c>
      <c r="D6" s="22" t="s">
        <v>109</v>
      </c>
      <c r="E6" s="23">
        <v>87</v>
      </c>
      <c r="F6" s="73">
        <v>2</v>
      </c>
    </row>
    <row r="7" spans="1:8" s="6" customFormat="1" ht="18.75">
      <c r="A7" s="23">
        <v>3</v>
      </c>
      <c r="B7" s="24" t="s">
        <v>38</v>
      </c>
      <c r="C7" s="20" t="s">
        <v>70</v>
      </c>
      <c r="D7" s="22" t="s">
        <v>104</v>
      </c>
      <c r="E7" s="23">
        <v>84</v>
      </c>
      <c r="F7" s="73">
        <v>3</v>
      </c>
    </row>
    <row r="8" spans="1:8" s="6" customFormat="1" ht="18.75">
      <c r="A8" s="23">
        <v>4</v>
      </c>
      <c r="B8" s="24" t="s">
        <v>32</v>
      </c>
      <c r="C8" s="20" t="s">
        <v>66</v>
      </c>
      <c r="D8" s="22" t="s">
        <v>121</v>
      </c>
      <c r="E8" s="18">
        <v>80</v>
      </c>
      <c r="F8" s="74">
        <v>4</v>
      </c>
    </row>
    <row r="9" spans="1:8" s="6" customFormat="1" ht="18.75">
      <c r="A9" s="23">
        <v>5</v>
      </c>
      <c r="B9" s="24" t="s">
        <v>62</v>
      </c>
      <c r="C9" s="20" t="s">
        <v>64</v>
      </c>
      <c r="D9" s="22" t="s">
        <v>105</v>
      </c>
      <c r="E9" s="23">
        <v>74</v>
      </c>
      <c r="F9" s="73">
        <v>5</v>
      </c>
    </row>
    <row r="10" spans="1:8" s="6" customFormat="1" ht="18.75">
      <c r="A10" s="23">
        <v>6</v>
      </c>
      <c r="B10" s="24" t="s">
        <v>21</v>
      </c>
      <c r="C10" s="24" t="s">
        <v>57</v>
      </c>
      <c r="D10" s="22" t="s">
        <v>100</v>
      </c>
      <c r="E10" s="23">
        <v>73</v>
      </c>
      <c r="F10" s="73">
        <v>6</v>
      </c>
    </row>
    <row r="11" spans="1:8" s="6" customFormat="1" ht="18.75">
      <c r="A11" s="23">
        <v>7</v>
      </c>
      <c r="B11" s="24" t="s">
        <v>62</v>
      </c>
      <c r="C11" s="20" t="s">
        <v>63</v>
      </c>
      <c r="D11" s="22" t="s">
        <v>120</v>
      </c>
      <c r="E11" s="21">
        <v>70</v>
      </c>
      <c r="F11" s="75">
        <v>7</v>
      </c>
    </row>
    <row r="12" spans="1:8" s="6" customFormat="1" ht="18.75">
      <c r="A12" s="23">
        <v>8</v>
      </c>
      <c r="B12" s="24" t="s">
        <v>20</v>
      </c>
      <c r="C12" s="24" t="s">
        <v>82</v>
      </c>
      <c r="D12" s="22" t="s">
        <v>107</v>
      </c>
      <c r="E12" s="23">
        <v>67</v>
      </c>
      <c r="F12" s="73">
        <v>8</v>
      </c>
    </row>
    <row r="13" spans="1:8" s="6" customFormat="1" ht="18.75">
      <c r="A13" s="23">
        <v>9</v>
      </c>
      <c r="B13" s="24" t="s">
        <v>28</v>
      </c>
      <c r="C13" s="20" t="s">
        <v>65</v>
      </c>
      <c r="D13" s="22" t="s">
        <v>116</v>
      </c>
      <c r="E13" s="23">
        <v>66</v>
      </c>
      <c r="F13" s="73">
        <v>9</v>
      </c>
    </row>
    <row r="14" spans="1:8" s="6" customFormat="1" ht="18.75">
      <c r="A14" s="23">
        <v>10</v>
      </c>
      <c r="B14" s="24" t="s">
        <v>16</v>
      </c>
      <c r="C14" s="24" t="s">
        <v>88</v>
      </c>
      <c r="D14" s="22" t="s">
        <v>110</v>
      </c>
      <c r="E14" s="23">
        <v>64</v>
      </c>
      <c r="F14" s="73">
        <v>10</v>
      </c>
    </row>
    <row r="15" spans="1:8" s="6" customFormat="1" ht="18.75">
      <c r="A15" s="23">
        <v>11</v>
      </c>
      <c r="B15" s="24" t="s">
        <v>79</v>
      </c>
      <c r="C15" s="24" t="s">
        <v>81</v>
      </c>
      <c r="D15" s="22" t="s">
        <v>113</v>
      </c>
      <c r="E15" s="23">
        <v>60</v>
      </c>
      <c r="F15" s="73">
        <v>11</v>
      </c>
    </row>
    <row r="16" spans="1:8" s="6" customFormat="1" ht="18.75">
      <c r="A16" s="23">
        <v>12</v>
      </c>
      <c r="B16" s="24" t="s">
        <v>44</v>
      </c>
      <c r="C16" s="20" t="s">
        <v>139</v>
      </c>
      <c r="D16" s="22" t="s">
        <v>118</v>
      </c>
      <c r="E16" s="18">
        <v>50</v>
      </c>
      <c r="F16" s="74">
        <v>12</v>
      </c>
    </row>
    <row r="17" spans="1:7" s="6" customFormat="1" ht="18.75">
      <c r="A17" s="23">
        <v>13</v>
      </c>
      <c r="B17" s="24" t="s">
        <v>58</v>
      </c>
      <c r="C17" s="24" t="s">
        <v>59</v>
      </c>
      <c r="D17" s="22" t="s">
        <v>94</v>
      </c>
      <c r="E17" s="23">
        <v>48</v>
      </c>
      <c r="F17" s="73">
        <v>13</v>
      </c>
    </row>
    <row r="18" spans="1:7" s="6" customFormat="1" ht="18.75">
      <c r="A18" s="23">
        <v>14</v>
      </c>
      <c r="B18" s="24" t="s">
        <v>14</v>
      </c>
      <c r="C18" s="20" t="s">
        <v>68</v>
      </c>
      <c r="D18" s="22" t="s">
        <v>111</v>
      </c>
      <c r="E18" s="21">
        <v>48</v>
      </c>
      <c r="F18" s="76">
        <v>13</v>
      </c>
    </row>
    <row r="19" spans="1:7" s="6" customFormat="1" ht="18.75">
      <c r="A19" s="23">
        <v>15</v>
      </c>
      <c r="B19" s="24" t="s">
        <v>34</v>
      </c>
      <c r="C19" s="20" t="s">
        <v>67</v>
      </c>
      <c r="D19" s="22" t="s">
        <v>119</v>
      </c>
      <c r="E19" s="21">
        <v>47</v>
      </c>
      <c r="F19" s="75">
        <v>15</v>
      </c>
    </row>
    <row r="20" spans="1:7" s="6" customFormat="1" ht="18.75">
      <c r="A20" s="23">
        <v>16</v>
      </c>
      <c r="B20" s="20" t="s">
        <v>54</v>
      </c>
      <c r="C20" s="20" t="s">
        <v>55</v>
      </c>
      <c r="D20" s="22" t="s">
        <v>108</v>
      </c>
      <c r="E20" s="23">
        <v>45</v>
      </c>
      <c r="F20" s="73">
        <v>16</v>
      </c>
    </row>
    <row r="21" spans="1:7" s="6" customFormat="1" ht="18.75">
      <c r="A21" s="23">
        <v>17</v>
      </c>
      <c r="B21" s="24" t="s">
        <v>83</v>
      </c>
      <c r="C21" s="24" t="s">
        <v>84</v>
      </c>
      <c r="D21" s="22" t="s">
        <v>122</v>
      </c>
      <c r="E21" s="21">
        <v>43</v>
      </c>
      <c r="F21" s="75">
        <v>17</v>
      </c>
    </row>
    <row r="22" spans="1:7" s="6" customFormat="1" ht="18.75">
      <c r="A22" s="23">
        <v>18</v>
      </c>
      <c r="B22" s="24" t="s">
        <v>79</v>
      </c>
      <c r="C22" s="24" t="s">
        <v>80</v>
      </c>
      <c r="D22" s="22" t="s">
        <v>117</v>
      </c>
      <c r="E22" s="23">
        <v>39</v>
      </c>
      <c r="F22" s="73">
        <v>18</v>
      </c>
    </row>
    <row r="23" spans="1:7" s="6" customFormat="1" ht="18.75">
      <c r="A23" s="23">
        <v>19</v>
      </c>
      <c r="B23" s="24" t="s">
        <v>58</v>
      </c>
      <c r="C23" s="24" t="s">
        <v>60</v>
      </c>
      <c r="D23" s="22" t="s">
        <v>95</v>
      </c>
      <c r="E23" s="72">
        <v>36</v>
      </c>
      <c r="F23" s="73">
        <v>19</v>
      </c>
      <c r="G23" s="21"/>
    </row>
    <row r="24" spans="1:7" s="6" customFormat="1" ht="18.75">
      <c r="A24" s="23">
        <v>20</v>
      </c>
      <c r="B24" s="20" t="s">
        <v>18</v>
      </c>
      <c r="C24" s="20" t="s">
        <v>53</v>
      </c>
      <c r="D24" s="22" t="s">
        <v>114</v>
      </c>
      <c r="E24" s="23">
        <v>30</v>
      </c>
      <c r="F24" s="73">
        <v>20</v>
      </c>
    </row>
    <row r="25" spans="1:7" s="6" customFormat="1" ht="18.75">
      <c r="A25" s="23">
        <v>21</v>
      </c>
      <c r="B25" s="24" t="s">
        <v>17</v>
      </c>
      <c r="C25" s="20" t="s">
        <v>76</v>
      </c>
      <c r="D25" s="22" t="s">
        <v>102</v>
      </c>
      <c r="E25" s="23">
        <v>27</v>
      </c>
      <c r="F25" s="73">
        <v>21</v>
      </c>
    </row>
    <row r="26" spans="1:7" s="6" customFormat="1" ht="18.75">
      <c r="A26" s="23">
        <v>22</v>
      </c>
      <c r="B26" s="71" t="s">
        <v>49</v>
      </c>
      <c r="C26" s="26" t="s">
        <v>78</v>
      </c>
      <c r="D26" s="22" t="s">
        <v>96</v>
      </c>
      <c r="E26" s="23">
        <v>25</v>
      </c>
      <c r="F26" s="73">
        <v>22</v>
      </c>
    </row>
    <row r="27" spans="1:7" s="6" customFormat="1" ht="18.75">
      <c r="A27" s="18">
        <v>23</v>
      </c>
      <c r="B27" s="24" t="s">
        <v>71</v>
      </c>
      <c r="C27" s="20" t="s">
        <v>72</v>
      </c>
      <c r="D27" s="22" t="s">
        <v>97</v>
      </c>
      <c r="E27" s="23">
        <v>23</v>
      </c>
      <c r="F27" s="73">
        <v>23</v>
      </c>
    </row>
    <row r="28" spans="1:7" s="6" customFormat="1" ht="18.75">
      <c r="A28" s="23">
        <v>24</v>
      </c>
      <c r="B28" s="20" t="s">
        <v>54</v>
      </c>
      <c r="C28" s="24" t="s">
        <v>56</v>
      </c>
      <c r="D28" s="22" t="s">
        <v>103</v>
      </c>
      <c r="E28" s="23">
        <v>20</v>
      </c>
      <c r="F28" s="73">
        <v>24</v>
      </c>
    </row>
    <row r="29" spans="1:7" s="6" customFormat="1" ht="18.75">
      <c r="A29" s="23">
        <v>25</v>
      </c>
      <c r="B29" s="24" t="s">
        <v>83</v>
      </c>
      <c r="C29" s="24" t="s">
        <v>85</v>
      </c>
      <c r="D29" s="22" t="s">
        <v>141</v>
      </c>
      <c r="E29" s="23">
        <v>19</v>
      </c>
      <c r="F29" s="73">
        <v>25</v>
      </c>
    </row>
    <row r="30" spans="1:7" s="6" customFormat="1" ht="18.75">
      <c r="A30" s="23">
        <v>26</v>
      </c>
      <c r="B30" s="24" t="s">
        <v>71</v>
      </c>
      <c r="C30" s="20" t="s">
        <v>73</v>
      </c>
      <c r="D30" s="22" t="s">
        <v>106</v>
      </c>
      <c r="E30" s="23">
        <v>8</v>
      </c>
      <c r="F30" s="73">
        <v>25</v>
      </c>
    </row>
    <row r="31" spans="1:7" s="6" customFormat="1" ht="18.75">
      <c r="A31" s="23">
        <v>27</v>
      </c>
      <c r="B31" s="24" t="s">
        <v>47</v>
      </c>
      <c r="C31" s="24" t="s">
        <v>77</v>
      </c>
      <c r="D31" s="22" t="s">
        <v>98</v>
      </c>
      <c r="E31" s="23">
        <v>0</v>
      </c>
      <c r="F31" s="73">
        <v>27</v>
      </c>
    </row>
    <row r="32" spans="1:7" s="6" customFormat="1" ht="18.75">
      <c r="A32" s="23">
        <v>28</v>
      </c>
      <c r="B32" s="24" t="s">
        <v>14</v>
      </c>
      <c r="C32" s="20" t="s">
        <v>69</v>
      </c>
      <c r="D32" s="22" t="s">
        <v>99</v>
      </c>
      <c r="E32" s="23">
        <v>0</v>
      </c>
      <c r="F32" s="73">
        <v>27</v>
      </c>
    </row>
    <row r="33" spans="1:6" s="6" customFormat="1" ht="18.75">
      <c r="A33" s="23">
        <v>29</v>
      </c>
      <c r="B33" s="24" t="s">
        <v>45</v>
      </c>
      <c r="C33" s="20" t="s">
        <v>74</v>
      </c>
      <c r="D33" s="22" t="s">
        <v>101</v>
      </c>
      <c r="E33" s="23" t="s">
        <v>198</v>
      </c>
      <c r="F33" s="73" t="s">
        <v>193</v>
      </c>
    </row>
    <row r="34" spans="1:6" s="3" customFormat="1" ht="18.75">
      <c r="A34" s="23">
        <v>30</v>
      </c>
      <c r="B34" s="24" t="s">
        <v>16</v>
      </c>
      <c r="C34" s="20" t="s">
        <v>61</v>
      </c>
      <c r="D34" s="22" t="s">
        <v>115</v>
      </c>
      <c r="E34" s="23" t="s">
        <v>197</v>
      </c>
      <c r="F34" s="73" t="s">
        <v>193</v>
      </c>
    </row>
    <row r="37" spans="1:6" ht="16.5">
      <c r="A37" s="103" t="s">
        <v>90</v>
      </c>
      <c r="B37" s="103"/>
      <c r="C37" s="103"/>
    </row>
    <row r="38" spans="1:6" ht="16.5">
      <c r="A38" s="103" t="s">
        <v>91</v>
      </c>
      <c r="B38" s="103"/>
      <c r="C38" s="103"/>
    </row>
  </sheetData>
  <sortState ref="A5:G34">
    <sortCondition descending="1" ref="E5:E34"/>
  </sortState>
  <mergeCells count="4">
    <mergeCell ref="C3:D3"/>
    <mergeCell ref="A2:H2"/>
    <mergeCell ref="A37:C37"/>
    <mergeCell ref="A38:C38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F36"/>
  <sheetViews>
    <sheetView workbookViewId="0">
      <selection activeCell="I22" sqref="I22"/>
    </sheetView>
  </sheetViews>
  <sheetFormatPr defaultRowHeight="15"/>
  <cols>
    <col min="1" max="1" width="5.28515625" customWidth="1"/>
    <col min="2" max="2" width="17.5703125" style="10" customWidth="1"/>
    <col min="3" max="3" width="37.28515625" style="10" customWidth="1"/>
    <col min="4" max="4" width="14" customWidth="1"/>
    <col min="5" max="5" width="13.5703125" customWidth="1"/>
    <col min="6" max="6" width="10" customWidth="1"/>
  </cols>
  <sheetData>
    <row r="2" spans="1:6" ht="105.75" customHeight="1">
      <c r="A2" s="93" t="s">
        <v>201</v>
      </c>
      <c r="B2" s="93"/>
      <c r="C2" s="93"/>
      <c r="D2" s="93"/>
      <c r="E2" s="93"/>
      <c r="F2" s="93"/>
    </row>
    <row r="3" spans="1:6" ht="27" customHeight="1">
      <c r="A3" t="s">
        <v>86</v>
      </c>
      <c r="B3" s="1"/>
      <c r="C3" s="37" t="s">
        <v>0</v>
      </c>
    </row>
    <row r="4" spans="1:6" s="3" customFormat="1" ht="66">
      <c r="A4" s="4" t="s">
        <v>1</v>
      </c>
      <c r="B4" s="17" t="s">
        <v>2</v>
      </c>
      <c r="C4" s="17" t="s">
        <v>3</v>
      </c>
      <c r="D4" s="17" t="s">
        <v>199</v>
      </c>
      <c r="E4" s="17" t="s">
        <v>93</v>
      </c>
      <c r="F4" s="25" t="s">
        <v>92</v>
      </c>
    </row>
    <row r="5" spans="1:6" s="6" customFormat="1" ht="18.75">
      <c r="A5" s="5">
        <v>1</v>
      </c>
      <c r="B5" s="19" t="s">
        <v>28</v>
      </c>
      <c r="C5" s="29" t="s">
        <v>15</v>
      </c>
      <c r="D5" s="22" t="s">
        <v>105</v>
      </c>
      <c r="E5" s="23">
        <v>67</v>
      </c>
      <c r="F5" s="23">
        <v>1</v>
      </c>
    </row>
    <row r="6" spans="1:6" s="6" customFormat="1" ht="18.75">
      <c r="A6" s="5">
        <v>2</v>
      </c>
      <c r="B6" s="24" t="s">
        <v>19</v>
      </c>
      <c r="C6" s="29" t="s">
        <v>36</v>
      </c>
      <c r="D6" s="22" t="s">
        <v>114</v>
      </c>
      <c r="E6" s="23">
        <v>66</v>
      </c>
      <c r="F6" s="23">
        <v>2</v>
      </c>
    </row>
    <row r="7" spans="1:6" s="6" customFormat="1" ht="18.75">
      <c r="A7" s="5">
        <v>3</v>
      </c>
      <c r="B7" s="20" t="s">
        <v>44</v>
      </c>
      <c r="C7" s="29" t="s">
        <v>143</v>
      </c>
      <c r="D7" s="22" t="s">
        <v>117</v>
      </c>
      <c r="E7" s="23">
        <v>64</v>
      </c>
      <c r="F7" s="23">
        <v>3</v>
      </c>
    </row>
    <row r="8" spans="1:6" s="6" customFormat="1" ht="18.75">
      <c r="A8" s="5">
        <v>4</v>
      </c>
      <c r="B8" s="20" t="s">
        <v>21</v>
      </c>
      <c r="C8" s="29" t="s">
        <v>22</v>
      </c>
      <c r="D8" s="22" t="s">
        <v>113</v>
      </c>
      <c r="E8" s="23">
        <v>56</v>
      </c>
      <c r="F8" s="23">
        <v>4</v>
      </c>
    </row>
    <row r="9" spans="1:6" s="6" customFormat="1" ht="18.75">
      <c r="A9" s="5">
        <v>5</v>
      </c>
      <c r="B9" s="26" t="s">
        <v>24</v>
      </c>
      <c r="C9" s="31" t="s">
        <v>25</v>
      </c>
      <c r="D9" s="22" t="s">
        <v>116</v>
      </c>
      <c r="E9" s="23">
        <v>50</v>
      </c>
      <c r="F9" s="23">
        <v>5</v>
      </c>
    </row>
    <row r="10" spans="1:6" s="6" customFormat="1" ht="18.75">
      <c r="A10" s="5">
        <v>6</v>
      </c>
      <c r="B10" s="30" t="s">
        <v>12</v>
      </c>
      <c r="C10" s="28" t="s">
        <v>142</v>
      </c>
      <c r="D10" s="22" t="s">
        <v>95</v>
      </c>
      <c r="E10" s="23">
        <v>44</v>
      </c>
      <c r="F10" s="23">
        <v>6</v>
      </c>
    </row>
    <row r="11" spans="1:6" s="6" customFormat="1" ht="18.75">
      <c r="A11" s="5">
        <v>7</v>
      </c>
      <c r="B11" s="30" t="s">
        <v>45</v>
      </c>
      <c r="C11" s="29" t="s">
        <v>46</v>
      </c>
      <c r="D11" s="22" t="s">
        <v>100</v>
      </c>
      <c r="E11" s="23">
        <v>41</v>
      </c>
      <c r="F11" s="23">
        <v>7</v>
      </c>
    </row>
    <row r="12" spans="1:6" s="6" customFormat="1" ht="18.75">
      <c r="A12" s="5">
        <v>8</v>
      </c>
      <c r="B12" s="33" t="s">
        <v>26</v>
      </c>
      <c r="C12" s="29" t="s">
        <v>27</v>
      </c>
      <c r="D12" s="22" t="s">
        <v>102</v>
      </c>
      <c r="E12" s="23">
        <v>38</v>
      </c>
      <c r="F12" s="23">
        <v>8</v>
      </c>
    </row>
    <row r="13" spans="1:6" s="6" customFormat="1" ht="18.75">
      <c r="A13" s="5">
        <v>9</v>
      </c>
      <c r="B13" s="30" t="s">
        <v>34</v>
      </c>
      <c r="C13" s="29" t="s">
        <v>35</v>
      </c>
      <c r="D13" s="22" t="s">
        <v>112</v>
      </c>
      <c r="E13" s="23">
        <v>35</v>
      </c>
      <c r="F13" s="23">
        <v>9</v>
      </c>
    </row>
    <row r="14" spans="1:6" s="6" customFormat="1" ht="18.75">
      <c r="A14" s="5">
        <v>10</v>
      </c>
      <c r="B14" s="30" t="s">
        <v>20</v>
      </c>
      <c r="C14" s="29" t="s">
        <v>51</v>
      </c>
      <c r="D14" s="22" t="s">
        <v>109</v>
      </c>
      <c r="E14" s="23">
        <v>33</v>
      </c>
      <c r="F14" s="23">
        <v>10</v>
      </c>
    </row>
    <row r="15" spans="1:6" s="6" customFormat="1" ht="18.75">
      <c r="A15" s="5">
        <v>11</v>
      </c>
      <c r="B15" s="30" t="s">
        <v>40</v>
      </c>
      <c r="C15" s="29" t="s">
        <v>41</v>
      </c>
      <c r="D15" s="22" t="s">
        <v>108</v>
      </c>
      <c r="E15" s="23">
        <v>26</v>
      </c>
      <c r="F15" s="23">
        <v>11</v>
      </c>
    </row>
    <row r="16" spans="1:6" s="6" customFormat="1" ht="18.75">
      <c r="A16" s="5">
        <v>12</v>
      </c>
      <c r="B16" s="30" t="s">
        <v>144</v>
      </c>
      <c r="C16" s="28" t="s">
        <v>145</v>
      </c>
      <c r="D16" s="22" t="s">
        <v>119</v>
      </c>
      <c r="E16" s="23">
        <v>26</v>
      </c>
      <c r="F16" s="23">
        <v>11</v>
      </c>
    </row>
    <row r="17" spans="1:6" s="6" customFormat="1" ht="18.75">
      <c r="A17" s="5">
        <v>13</v>
      </c>
      <c r="B17" s="30" t="s">
        <v>29</v>
      </c>
      <c r="C17" s="29" t="s">
        <v>30</v>
      </c>
      <c r="D17" s="22" t="s">
        <v>115</v>
      </c>
      <c r="E17" s="23">
        <v>25</v>
      </c>
      <c r="F17" s="23">
        <v>13</v>
      </c>
    </row>
    <row r="18" spans="1:6" s="6" customFormat="1" ht="18.75">
      <c r="A18" s="5">
        <v>14</v>
      </c>
      <c r="B18" s="30" t="s">
        <v>9</v>
      </c>
      <c r="C18" s="28" t="s">
        <v>10</v>
      </c>
      <c r="D18" s="22" t="s">
        <v>101</v>
      </c>
      <c r="E18" s="23">
        <v>22</v>
      </c>
      <c r="F18" s="23">
        <v>14</v>
      </c>
    </row>
    <row r="19" spans="1:6" s="6" customFormat="1" ht="18.75">
      <c r="A19" s="5">
        <v>15</v>
      </c>
      <c r="B19" s="30" t="s">
        <v>32</v>
      </c>
      <c r="C19" s="29" t="s">
        <v>33</v>
      </c>
      <c r="D19" s="22" t="s">
        <v>96</v>
      </c>
      <c r="E19" s="23">
        <v>20</v>
      </c>
      <c r="F19" s="23">
        <v>15</v>
      </c>
    </row>
    <row r="20" spans="1:6" s="6" customFormat="1" ht="18.75">
      <c r="A20" s="5">
        <v>16</v>
      </c>
      <c r="B20" s="30" t="s">
        <v>4</v>
      </c>
      <c r="C20" s="28" t="s">
        <v>5</v>
      </c>
      <c r="D20" s="22" t="s">
        <v>120</v>
      </c>
      <c r="E20" s="18">
        <v>20</v>
      </c>
      <c r="F20" s="23">
        <v>15</v>
      </c>
    </row>
    <row r="21" spans="1:6" s="6" customFormat="1" ht="18.75">
      <c r="A21" s="5">
        <v>17</v>
      </c>
      <c r="B21" s="30" t="s">
        <v>9</v>
      </c>
      <c r="C21" s="28" t="s">
        <v>11</v>
      </c>
      <c r="D21" s="22" t="s">
        <v>103</v>
      </c>
      <c r="E21" s="23">
        <v>19</v>
      </c>
      <c r="F21" s="23">
        <v>17</v>
      </c>
    </row>
    <row r="22" spans="1:6" s="6" customFormat="1" ht="18.75">
      <c r="A22" s="5">
        <v>18</v>
      </c>
      <c r="B22" s="30" t="s">
        <v>38</v>
      </c>
      <c r="C22" s="29" t="s">
        <v>39</v>
      </c>
      <c r="D22" s="22" t="s">
        <v>107</v>
      </c>
      <c r="E22" s="23">
        <v>19</v>
      </c>
      <c r="F22" s="23">
        <v>17</v>
      </c>
    </row>
    <row r="23" spans="1:6" s="6" customFormat="1" ht="18.75">
      <c r="A23" s="5">
        <v>19</v>
      </c>
      <c r="B23" s="30" t="s">
        <v>40</v>
      </c>
      <c r="C23" s="29" t="s">
        <v>42</v>
      </c>
      <c r="D23" s="22" t="s">
        <v>99</v>
      </c>
      <c r="E23" s="23">
        <v>15</v>
      </c>
      <c r="F23" s="23">
        <v>19</v>
      </c>
    </row>
    <row r="24" spans="1:6" s="6" customFormat="1" ht="18.75">
      <c r="A24" s="5">
        <v>20</v>
      </c>
      <c r="B24" s="30" t="s">
        <v>7</v>
      </c>
      <c r="C24" s="28" t="s">
        <v>8</v>
      </c>
      <c r="D24" s="22" t="s">
        <v>98</v>
      </c>
      <c r="E24" s="23">
        <v>8</v>
      </c>
      <c r="F24" s="23">
        <v>20</v>
      </c>
    </row>
    <row r="25" spans="1:6" s="6" customFormat="1" ht="18.75">
      <c r="A25" s="5">
        <v>21</v>
      </c>
      <c r="B25" s="27" t="s">
        <v>12</v>
      </c>
      <c r="C25" s="28" t="s">
        <v>43</v>
      </c>
      <c r="D25" s="22" t="s">
        <v>94</v>
      </c>
      <c r="E25" s="23">
        <v>5</v>
      </c>
      <c r="F25" s="23">
        <v>21</v>
      </c>
    </row>
    <row r="26" spans="1:6" s="6" customFormat="1" ht="18.75">
      <c r="A26" s="5">
        <v>22</v>
      </c>
      <c r="B26" s="30" t="s">
        <v>29</v>
      </c>
      <c r="C26" s="29" t="s">
        <v>31</v>
      </c>
      <c r="D26" s="22" t="s">
        <v>106</v>
      </c>
      <c r="E26" s="23">
        <v>5</v>
      </c>
      <c r="F26" s="23">
        <v>21</v>
      </c>
    </row>
    <row r="27" spans="1:6" s="6" customFormat="1" ht="18.75">
      <c r="A27" s="9">
        <v>23</v>
      </c>
      <c r="B27" s="30" t="s">
        <v>47</v>
      </c>
      <c r="C27" s="29" t="s">
        <v>48</v>
      </c>
      <c r="D27" s="22" t="s">
        <v>111</v>
      </c>
      <c r="E27" s="23">
        <v>4</v>
      </c>
      <c r="F27" s="23">
        <v>23</v>
      </c>
    </row>
    <row r="28" spans="1:6" s="6" customFormat="1" ht="18.75">
      <c r="A28" s="5">
        <v>24</v>
      </c>
      <c r="B28" s="30" t="s">
        <v>4</v>
      </c>
      <c r="C28" s="28" t="s">
        <v>6</v>
      </c>
      <c r="D28" s="22" t="s">
        <v>118</v>
      </c>
      <c r="E28" s="23">
        <v>4</v>
      </c>
      <c r="F28" s="23">
        <v>23</v>
      </c>
    </row>
    <row r="29" spans="1:6" s="6" customFormat="1" ht="18.75">
      <c r="A29" s="5">
        <v>25</v>
      </c>
      <c r="B29" s="30" t="s">
        <v>13</v>
      </c>
      <c r="C29" s="28" t="s">
        <v>23</v>
      </c>
      <c r="D29" s="22" t="s">
        <v>110</v>
      </c>
      <c r="E29" s="23">
        <v>3</v>
      </c>
      <c r="F29" s="23">
        <v>25</v>
      </c>
    </row>
    <row r="30" spans="1:6" s="6" customFormat="1" ht="18.75">
      <c r="A30" s="5">
        <v>26</v>
      </c>
      <c r="B30" s="33" t="s">
        <v>19</v>
      </c>
      <c r="C30" s="29" t="s">
        <v>37</v>
      </c>
      <c r="D30" s="22" t="s">
        <v>104</v>
      </c>
      <c r="E30" s="23">
        <v>2</v>
      </c>
      <c r="F30" s="23">
        <v>26</v>
      </c>
    </row>
    <row r="31" spans="1:6" s="3" customFormat="1" ht="18.75">
      <c r="A31" s="5">
        <v>27</v>
      </c>
      <c r="B31" s="20" t="s">
        <v>49</v>
      </c>
      <c r="C31" s="29" t="s">
        <v>50</v>
      </c>
      <c r="D31" s="22" t="s">
        <v>97</v>
      </c>
      <c r="E31" s="23">
        <v>0</v>
      </c>
      <c r="F31" s="18">
        <v>27</v>
      </c>
    </row>
    <row r="32" spans="1:6" s="3" customFormat="1" ht="18.75">
      <c r="A32" s="13"/>
      <c r="B32" s="14"/>
      <c r="C32" s="15"/>
    </row>
    <row r="35" spans="1:3" ht="16.5">
      <c r="A35" s="103" t="s">
        <v>90</v>
      </c>
      <c r="B35" s="103"/>
      <c r="C35" s="103"/>
    </row>
    <row r="36" spans="1:3" ht="16.5">
      <c r="A36" s="103" t="s">
        <v>91</v>
      </c>
      <c r="B36" s="103"/>
      <c r="C36" s="103"/>
    </row>
  </sheetData>
  <sortState ref="B6:E31">
    <sortCondition descending="1" ref="E6:E31"/>
  </sortState>
  <mergeCells count="3">
    <mergeCell ref="A2:F2"/>
    <mergeCell ref="A35:C35"/>
    <mergeCell ref="A36:C36"/>
  </mergeCell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H39"/>
  <sheetViews>
    <sheetView topLeftCell="A16" workbookViewId="0">
      <selection activeCell="E34" sqref="E34"/>
    </sheetView>
  </sheetViews>
  <sheetFormatPr defaultRowHeight="15"/>
  <cols>
    <col min="1" max="1" width="18" style="10" customWidth="1"/>
    <col min="2" max="2" width="36.5703125" style="10" customWidth="1"/>
    <col min="3" max="3" width="13.85546875" customWidth="1"/>
    <col min="4" max="4" width="12.42578125" style="12" customWidth="1"/>
    <col min="5" max="5" width="9.42578125" customWidth="1"/>
    <col min="6" max="7" width="9.140625" hidden="1" customWidth="1"/>
    <col min="8" max="8" width="0.28515625" customWidth="1"/>
  </cols>
  <sheetData>
    <row r="2" spans="1:8" ht="81" customHeight="1">
      <c r="A2" s="93" t="s">
        <v>138</v>
      </c>
      <c r="B2" s="93"/>
      <c r="C2" s="93"/>
      <c r="D2" s="93"/>
      <c r="E2" s="93"/>
      <c r="F2" s="93"/>
      <c r="G2" s="93"/>
      <c r="H2" s="93"/>
    </row>
    <row r="3" spans="1:8" ht="29.25" customHeight="1">
      <c r="A3" s="92" t="s">
        <v>52</v>
      </c>
      <c r="B3" s="92"/>
      <c r="C3" s="92"/>
      <c r="D3" s="92"/>
      <c r="E3" s="92"/>
    </row>
    <row r="4" spans="1:8" s="3" customFormat="1" ht="66">
      <c r="A4" s="17" t="s">
        <v>2</v>
      </c>
      <c r="B4" s="17" t="s">
        <v>3</v>
      </c>
      <c r="C4" s="17" t="s">
        <v>210</v>
      </c>
      <c r="D4" s="25" t="s">
        <v>137</v>
      </c>
      <c r="E4" s="8" t="s">
        <v>92</v>
      </c>
    </row>
    <row r="5" spans="1:8" s="6" customFormat="1" ht="18.75">
      <c r="A5" s="43" t="s">
        <v>16</v>
      </c>
      <c r="B5" s="43" t="s">
        <v>88</v>
      </c>
      <c r="C5" s="22" t="s">
        <v>217</v>
      </c>
      <c r="D5" s="23" t="s">
        <v>262</v>
      </c>
      <c r="E5" s="5">
        <v>1</v>
      </c>
    </row>
    <row r="6" spans="1:8" s="6" customFormat="1" ht="18.75">
      <c r="A6" s="43" t="s">
        <v>14</v>
      </c>
      <c r="B6" s="39" t="s">
        <v>68</v>
      </c>
      <c r="C6" s="22" t="s">
        <v>216</v>
      </c>
      <c r="D6" s="23" t="s">
        <v>254</v>
      </c>
      <c r="E6" s="5">
        <v>2</v>
      </c>
    </row>
    <row r="7" spans="1:8" s="6" customFormat="1" ht="18.75">
      <c r="A7" s="43" t="s">
        <v>79</v>
      </c>
      <c r="B7" s="43" t="s">
        <v>80</v>
      </c>
      <c r="C7" s="22" t="s">
        <v>222</v>
      </c>
      <c r="D7" s="23" t="s">
        <v>263</v>
      </c>
      <c r="E7" s="5">
        <v>3</v>
      </c>
    </row>
    <row r="8" spans="1:8" s="6" customFormat="1" ht="18.75">
      <c r="A8" s="43" t="s">
        <v>14</v>
      </c>
      <c r="B8" s="39" t="s">
        <v>69</v>
      </c>
      <c r="C8" s="22" t="s">
        <v>212</v>
      </c>
      <c r="D8" s="23" t="s">
        <v>248</v>
      </c>
      <c r="E8" s="5">
        <v>4</v>
      </c>
    </row>
    <row r="9" spans="1:8" s="6" customFormat="1" ht="18.75">
      <c r="A9" s="43" t="s">
        <v>44</v>
      </c>
      <c r="B9" s="39" t="s">
        <v>139</v>
      </c>
      <c r="C9" s="22" t="s">
        <v>224</v>
      </c>
      <c r="D9" s="23" t="s">
        <v>264</v>
      </c>
      <c r="E9" s="5">
        <v>5</v>
      </c>
    </row>
    <row r="10" spans="1:8" s="6" customFormat="1" ht="18.75">
      <c r="A10" s="43" t="s">
        <v>32</v>
      </c>
      <c r="B10" s="39" t="s">
        <v>66</v>
      </c>
      <c r="C10" s="18">
        <v>51</v>
      </c>
      <c r="D10" s="18" t="s">
        <v>276</v>
      </c>
      <c r="E10" s="5">
        <v>6</v>
      </c>
    </row>
    <row r="11" spans="1:8" s="6" customFormat="1" ht="18.75">
      <c r="A11" s="62" t="s">
        <v>144</v>
      </c>
      <c r="B11" s="62" t="s">
        <v>140</v>
      </c>
      <c r="C11" s="22" t="s">
        <v>194</v>
      </c>
      <c r="D11" s="18" t="s">
        <v>271</v>
      </c>
      <c r="E11" s="5">
        <v>7</v>
      </c>
    </row>
    <row r="12" spans="1:8" s="6" customFormat="1" ht="18.75">
      <c r="A12" s="39" t="s">
        <v>18</v>
      </c>
      <c r="B12" s="39" t="s">
        <v>53</v>
      </c>
      <c r="C12" s="22" t="s">
        <v>219</v>
      </c>
      <c r="D12" s="23" t="s">
        <v>265</v>
      </c>
      <c r="E12" s="5">
        <v>8</v>
      </c>
    </row>
    <row r="13" spans="1:8" s="6" customFormat="1" ht="18.75">
      <c r="A13" s="43" t="s">
        <v>49</v>
      </c>
      <c r="B13" s="43" t="s">
        <v>78</v>
      </c>
      <c r="C13" s="22" t="s">
        <v>214</v>
      </c>
      <c r="D13" s="23" t="s">
        <v>249</v>
      </c>
      <c r="E13" s="5">
        <v>9</v>
      </c>
    </row>
    <row r="14" spans="1:8" s="6" customFormat="1" ht="18.75">
      <c r="A14" s="43" t="s">
        <v>34</v>
      </c>
      <c r="B14" s="39" t="s">
        <v>67</v>
      </c>
      <c r="C14" s="73" t="s">
        <v>158</v>
      </c>
      <c r="D14" s="86" t="s">
        <v>272</v>
      </c>
      <c r="E14" s="5">
        <v>10</v>
      </c>
    </row>
    <row r="15" spans="1:8" s="6" customFormat="1" ht="18.75">
      <c r="A15" s="43" t="s">
        <v>83</v>
      </c>
      <c r="B15" s="43" t="s">
        <v>84</v>
      </c>
      <c r="C15" s="22" t="s">
        <v>156</v>
      </c>
      <c r="D15" s="18" t="s">
        <v>274</v>
      </c>
      <c r="E15" s="5">
        <v>11</v>
      </c>
    </row>
    <row r="16" spans="1:8" s="6" customFormat="1" ht="18.75">
      <c r="A16" s="43" t="s">
        <v>62</v>
      </c>
      <c r="B16" s="39" t="s">
        <v>63</v>
      </c>
      <c r="C16" s="22" t="s">
        <v>147</v>
      </c>
      <c r="D16" s="18" t="s">
        <v>275</v>
      </c>
      <c r="E16" s="5">
        <v>12</v>
      </c>
    </row>
    <row r="17" spans="1:5" s="6" customFormat="1" ht="18.75">
      <c r="A17" s="43" t="s">
        <v>28</v>
      </c>
      <c r="B17" s="39" t="s">
        <v>65</v>
      </c>
      <c r="C17" s="22" t="s">
        <v>223</v>
      </c>
      <c r="D17" s="23" t="s">
        <v>266</v>
      </c>
      <c r="E17" s="5">
        <v>13</v>
      </c>
    </row>
    <row r="18" spans="1:5" s="6" customFormat="1" ht="18.75">
      <c r="A18" s="43" t="s">
        <v>71</v>
      </c>
      <c r="B18" s="39" t="s">
        <v>73</v>
      </c>
      <c r="C18" s="22" t="s">
        <v>146</v>
      </c>
      <c r="D18" s="23" t="s">
        <v>255</v>
      </c>
      <c r="E18" s="5">
        <v>14</v>
      </c>
    </row>
    <row r="19" spans="1:5" s="6" customFormat="1" ht="18.75">
      <c r="A19" s="43" t="s">
        <v>58</v>
      </c>
      <c r="B19" s="43" t="s">
        <v>59</v>
      </c>
      <c r="C19" s="22" t="s">
        <v>168</v>
      </c>
      <c r="D19" s="23" t="s">
        <v>256</v>
      </c>
      <c r="E19" s="5">
        <v>15</v>
      </c>
    </row>
    <row r="20" spans="1:5" s="6" customFormat="1" ht="18.75">
      <c r="A20" s="43" t="s">
        <v>20</v>
      </c>
      <c r="B20" s="43" t="s">
        <v>82</v>
      </c>
      <c r="C20" s="22" t="s">
        <v>162</v>
      </c>
      <c r="D20" s="23" t="s">
        <v>257</v>
      </c>
      <c r="E20" s="5">
        <v>16</v>
      </c>
    </row>
    <row r="21" spans="1:5" s="6" customFormat="1" ht="18.75">
      <c r="A21" s="43" t="s">
        <v>58</v>
      </c>
      <c r="B21" s="43" t="s">
        <v>60</v>
      </c>
      <c r="C21" s="22" t="s">
        <v>150</v>
      </c>
      <c r="D21" s="23" t="s">
        <v>250</v>
      </c>
      <c r="E21" s="5">
        <v>17</v>
      </c>
    </row>
    <row r="22" spans="1:5" s="6" customFormat="1" ht="18.75">
      <c r="A22" s="43" t="s">
        <v>38</v>
      </c>
      <c r="B22" s="39" t="s">
        <v>70</v>
      </c>
      <c r="C22" s="22" t="s">
        <v>221</v>
      </c>
      <c r="D22" s="23" t="s">
        <v>267</v>
      </c>
      <c r="E22" s="5">
        <v>18</v>
      </c>
    </row>
    <row r="23" spans="1:5" s="6" customFormat="1" ht="18.75">
      <c r="A23" s="43" t="s">
        <v>79</v>
      </c>
      <c r="B23" s="43" t="s">
        <v>81</v>
      </c>
      <c r="C23" s="22" t="s">
        <v>220</v>
      </c>
      <c r="D23" s="23" t="s">
        <v>268</v>
      </c>
      <c r="E23" s="5">
        <v>19</v>
      </c>
    </row>
    <row r="24" spans="1:5" s="6" customFormat="1" ht="18.75">
      <c r="A24" s="43" t="s">
        <v>71</v>
      </c>
      <c r="B24" s="39" t="s">
        <v>72</v>
      </c>
      <c r="C24" s="22" t="s">
        <v>215</v>
      </c>
      <c r="D24" s="23" t="s">
        <v>251</v>
      </c>
      <c r="E24" s="5">
        <v>20</v>
      </c>
    </row>
    <row r="25" spans="1:5" s="6" customFormat="1" ht="18.75">
      <c r="A25" s="43" t="s">
        <v>21</v>
      </c>
      <c r="B25" s="43" t="s">
        <v>57</v>
      </c>
      <c r="C25" s="22" t="s">
        <v>148</v>
      </c>
      <c r="D25" s="23" t="s">
        <v>258</v>
      </c>
      <c r="E25" s="5">
        <v>21</v>
      </c>
    </row>
    <row r="26" spans="1:5" s="6" customFormat="1" ht="18.75">
      <c r="A26" s="43" t="s">
        <v>62</v>
      </c>
      <c r="B26" s="39" t="s">
        <v>64</v>
      </c>
      <c r="C26" s="22" t="s">
        <v>218</v>
      </c>
      <c r="D26" s="23" t="s">
        <v>269</v>
      </c>
      <c r="E26" s="5">
        <v>22</v>
      </c>
    </row>
    <row r="27" spans="1:5" s="6" customFormat="1" ht="18.75">
      <c r="A27" s="43" t="s">
        <v>83</v>
      </c>
      <c r="B27" s="43" t="s">
        <v>85</v>
      </c>
      <c r="C27" s="22" t="s">
        <v>170</v>
      </c>
      <c r="D27" s="23" t="s">
        <v>259</v>
      </c>
      <c r="E27" s="5">
        <v>23</v>
      </c>
    </row>
    <row r="28" spans="1:5" s="6" customFormat="1" ht="18.75">
      <c r="A28" s="43" t="s">
        <v>17</v>
      </c>
      <c r="B28" s="39" t="s">
        <v>75</v>
      </c>
      <c r="C28" s="73" t="s">
        <v>164</v>
      </c>
      <c r="D28" s="86" t="s">
        <v>273</v>
      </c>
      <c r="E28" s="5">
        <v>24</v>
      </c>
    </row>
    <row r="29" spans="1:5" s="6" customFormat="1" ht="18.75">
      <c r="A29" s="43" t="s">
        <v>17</v>
      </c>
      <c r="B29" s="39" t="s">
        <v>76</v>
      </c>
      <c r="C29" s="22" t="s">
        <v>169</v>
      </c>
      <c r="D29" s="23" t="s">
        <v>260</v>
      </c>
      <c r="E29" s="5">
        <v>25</v>
      </c>
    </row>
    <row r="30" spans="1:5" s="6" customFormat="1" ht="18.75">
      <c r="A30" s="43" t="s">
        <v>47</v>
      </c>
      <c r="B30" s="43" t="s">
        <v>77</v>
      </c>
      <c r="C30" s="22" t="s">
        <v>211</v>
      </c>
      <c r="D30" s="23" t="s">
        <v>252</v>
      </c>
      <c r="E30" s="5">
        <v>26</v>
      </c>
    </row>
    <row r="31" spans="1:5" s="6" customFormat="1" ht="18.75">
      <c r="A31" s="39" t="s">
        <v>54</v>
      </c>
      <c r="B31" s="43" t="s">
        <v>56</v>
      </c>
      <c r="C31" s="22" t="s">
        <v>159</v>
      </c>
      <c r="D31" s="23" t="s">
        <v>253</v>
      </c>
      <c r="E31" s="5">
        <v>27</v>
      </c>
    </row>
    <row r="32" spans="1:5" ht="18.75">
      <c r="A32" s="59" t="s">
        <v>54</v>
      </c>
      <c r="B32" s="59" t="s">
        <v>55</v>
      </c>
      <c r="C32" s="81" t="s">
        <v>155</v>
      </c>
      <c r="D32" s="72" t="s">
        <v>261</v>
      </c>
      <c r="E32" s="5">
        <v>28</v>
      </c>
    </row>
    <row r="33" spans="1:8" ht="18.75">
      <c r="A33" s="43" t="s">
        <v>45</v>
      </c>
      <c r="B33" s="39" t="s">
        <v>74</v>
      </c>
      <c r="C33" s="22" t="s">
        <v>213</v>
      </c>
      <c r="D33" s="72" t="s">
        <v>198</v>
      </c>
      <c r="E33" s="5">
        <v>0</v>
      </c>
    </row>
    <row r="34" spans="1:8" ht="18" customHeight="1">
      <c r="A34" s="43" t="s">
        <v>16</v>
      </c>
      <c r="B34" s="39" t="s">
        <v>61</v>
      </c>
      <c r="C34" s="22" t="s">
        <v>157</v>
      </c>
      <c r="D34" s="23" t="s">
        <v>197</v>
      </c>
      <c r="E34" s="5">
        <v>0</v>
      </c>
      <c r="F34" s="34"/>
      <c r="G34" s="34"/>
      <c r="H34" s="34"/>
    </row>
    <row r="35" spans="1:8" ht="16.5">
      <c r="A35" s="103"/>
      <c r="B35" s="103"/>
    </row>
    <row r="36" spans="1:8" ht="16.5">
      <c r="A36" s="103"/>
      <c r="B36" s="103"/>
    </row>
    <row r="38" spans="1:8" ht="16.5">
      <c r="A38" s="103" t="s">
        <v>90</v>
      </c>
      <c r="B38" s="103"/>
    </row>
    <row r="39" spans="1:8" ht="16.5">
      <c r="A39" s="103" t="s">
        <v>91</v>
      </c>
      <c r="B39" s="103"/>
    </row>
  </sheetData>
  <sortState ref="A6:D34">
    <sortCondition ref="D6:D34"/>
  </sortState>
  <mergeCells count="6">
    <mergeCell ref="A38:B38"/>
    <mergeCell ref="A39:B39"/>
    <mergeCell ref="A2:H2"/>
    <mergeCell ref="A35:B35"/>
    <mergeCell ref="A36:B36"/>
    <mergeCell ref="A3:E3"/>
  </mergeCells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H35"/>
  <sheetViews>
    <sheetView topLeftCell="A25" workbookViewId="0">
      <selection activeCell="I16" sqref="I16"/>
    </sheetView>
  </sheetViews>
  <sheetFormatPr defaultRowHeight="15"/>
  <cols>
    <col min="1" max="1" width="17.28515625" style="10" customWidth="1"/>
    <col min="2" max="2" width="37.28515625" style="10" customWidth="1"/>
    <col min="3" max="3" width="13.5703125" customWidth="1"/>
    <col min="4" max="4" width="14.85546875" customWidth="1"/>
    <col min="5" max="7" width="9.140625" hidden="1" customWidth="1"/>
  </cols>
  <sheetData>
    <row r="2" spans="1:8" ht="84.75" customHeight="1">
      <c r="A2" s="93" t="s">
        <v>138</v>
      </c>
      <c r="B2" s="93"/>
      <c r="C2" s="93"/>
      <c r="D2" s="93"/>
      <c r="E2" s="93"/>
      <c r="F2" s="93"/>
      <c r="G2" s="93"/>
    </row>
    <row r="3" spans="1:8" ht="27">
      <c r="A3" s="104" t="s">
        <v>0</v>
      </c>
      <c r="B3" s="104"/>
      <c r="C3" s="104"/>
      <c r="D3" s="104"/>
    </row>
    <row r="4" spans="1:8" s="3" customFormat="1" ht="66">
      <c r="A4" s="17" t="s">
        <v>2</v>
      </c>
      <c r="B4" s="17" t="s">
        <v>3</v>
      </c>
      <c r="C4" s="17" t="s">
        <v>210</v>
      </c>
      <c r="D4" s="25" t="s">
        <v>137</v>
      </c>
      <c r="E4" s="82"/>
      <c r="F4" s="82"/>
      <c r="G4" s="82"/>
      <c r="H4" s="25" t="s">
        <v>92</v>
      </c>
    </row>
    <row r="5" spans="1:8" s="6" customFormat="1" ht="18.75">
      <c r="A5" s="52" t="s">
        <v>34</v>
      </c>
      <c r="B5" s="44" t="s">
        <v>35</v>
      </c>
      <c r="C5" s="23">
        <v>35</v>
      </c>
      <c r="D5" s="22" t="s">
        <v>239</v>
      </c>
      <c r="E5" s="79"/>
      <c r="F5" s="79"/>
      <c r="G5" s="79"/>
      <c r="H5" s="5">
        <v>1</v>
      </c>
    </row>
    <row r="6" spans="1:8" s="6" customFormat="1" ht="18.75">
      <c r="A6" s="77" t="s">
        <v>44</v>
      </c>
      <c r="B6" s="44" t="s">
        <v>143</v>
      </c>
      <c r="C6" s="17">
        <v>4</v>
      </c>
      <c r="D6" s="17">
        <v>48.55</v>
      </c>
      <c r="E6" s="79"/>
      <c r="F6" s="79"/>
      <c r="G6" s="79"/>
      <c r="H6" s="5">
        <v>2</v>
      </c>
    </row>
    <row r="7" spans="1:8" s="6" customFormat="1" ht="18.75">
      <c r="A7" s="84" t="s">
        <v>9</v>
      </c>
      <c r="B7" s="84" t="s">
        <v>10</v>
      </c>
      <c r="C7" s="17">
        <v>23</v>
      </c>
      <c r="D7" s="17">
        <v>51.51</v>
      </c>
      <c r="E7" s="79"/>
      <c r="F7" s="79"/>
      <c r="G7" s="79"/>
      <c r="H7" s="5">
        <v>3</v>
      </c>
    </row>
    <row r="8" spans="1:8" s="6" customFormat="1" ht="18.75">
      <c r="A8" s="52" t="s">
        <v>12</v>
      </c>
      <c r="B8" s="38" t="s">
        <v>142</v>
      </c>
      <c r="C8" s="23">
        <v>25</v>
      </c>
      <c r="D8" s="22" t="s">
        <v>232</v>
      </c>
      <c r="E8" s="17"/>
      <c r="F8" s="17"/>
      <c r="G8" s="17"/>
      <c r="H8" s="5">
        <v>4</v>
      </c>
    </row>
    <row r="9" spans="1:8" s="6" customFormat="1" ht="18.75">
      <c r="A9" s="84" t="s">
        <v>40</v>
      </c>
      <c r="B9" s="84" t="s">
        <v>41</v>
      </c>
      <c r="C9" s="17">
        <v>33</v>
      </c>
      <c r="D9" s="17">
        <v>51.81</v>
      </c>
      <c r="E9" s="79"/>
      <c r="F9" s="79"/>
      <c r="G9" s="79"/>
      <c r="H9" s="5">
        <v>5</v>
      </c>
    </row>
    <row r="10" spans="1:8" s="6" customFormat="1" ht="18.75">
      <c r="A10" s="52" t="s">
        <v>4</v>
      </c>
      <c r="B10" s="38" t="s">
        <v>6</v>
      </c>
      <c r="C10" s="23">
        <v>54</v>
      </c>
      <c r="D10" s="22" t="s">
        <v>240</v>
      </c>
      <c r="E10" s="79"/>
      <c r="F10" s="79"/>
      <c r="G10" s="79"/>
      <c r="H10" s="5">
        <v>6</v>
      </c>
    </row>
    <row r="11" spans="1:8" s="6" customFormat="1" ht="18.75">
      <c r="A11" s="52" t="s">
        <v>49</v>
      </c>
      <c r="B11" s="44" t="s">
        <v>50</v>
      </c>
      <c r="C11" s="23">
        <v>19</v>
      </c>
      <c r="D11" s="22" t="s">
        <v>227</v>
      </c>
      <c r="E11" s="79"/>
      <c r="F11" s="79"/>
      <c r="G11" s="79"/>
      <c r="H11" s="5">
        <v>7</v>
      </c>
    </row>
    <row r="12" spans="1:8" s="6" customFormat="1" ht="18.75">
      <c r="A12" s="52" t="s">
        <v>40</v>
      </c>
      <c r="B12" s="44" t="s">
        <v>42</v>
      </c>
      <c r="C12" s="23">
        <v>22</v>
      </c>
      <c r="D12" s="22" t="s">
        <v>228</v>
      </c>
      <c r="E12" s="79"/>
      <c r="F12" s="79"/>
      <c r="G12" s="79"/>
      <c r="H12" s="5">
        <v>8</v>
      </c>
    </row>
    <row r="13" spans="1:8" s="6" customFormat="1" ht="18.75">
      <c r="A13" s="52" t="s">
        <v>12</v>
      </c>
      <c r="B13" s="38" t="s">
        <v>43</v>
      </c>
      <c r="C13" s="23">
        <v>20</v>
      </c>
      <c r="D13" s="22" t="s">
        <v>229</v>
      </c>
      <c r="E13" s="17"/>
      <c r="F13" s="17"/>
      <c r="G13" s="17"/>
      <c r="H13" s="5">
        <v>9</v>
      </c>
    </row>
    <row r="14" spans="1:8" s="6" customFormat="1" ht="18.75">
      <c r="A14" s="52" t="s">
        <v>47</v>
      </c>
      <c r="B14" s="44" t="s">
        <v>48</v>
      </c>
      <c r="C14" s="23">
        <v>30</v>
      </c>
      <c r="D14" s="22" t="s">
        <v>235</v>
      </c>
      <c r="E14" s="17"/>
      <c r="F14" s="17"/>
      <c r="G14" s="17"/>
      <c r="H14" s="5">
        <v>10</v>
      </c>
    </row>
    <row r="15" spans="1:8" s="6" customFormat="1" ht="18.75">
      <c r="A15" s="52" t="s">
        <v>28</v>
      </c>
      <c r="B15" s="44" t="s">
        <v>15</v>
      </c>
      <c r="C15" s="23">
        <v>1</v>
      </c>
      <c r="D15" s="22" t="s">
        <v>241</v>
      </c>
      <c r="E15" s="79"/>
      <c r="F15" s="79"/>
      <c r="G15" s="79"/>
      <c r="H15" s="5">
        <v>11</v>
      </c>
    </row>
    <row r="16" spans="1:8" s="6" customFormat="1" ht="18.75">
      <c r="A16" s="77" t="s">
        <v>19</v>
      </c>
      <c r="B16" s="44" t="s">
        <v>37</v>
      </c>
      <c r="C16" s="23">
        <v>24</v>
      </c>
      <c r="D16" s="22" t="s">
        <v>230</v>
      </c>
      <c r="E16" s="79"/>
      <c r="F16" s="79"/>
      <c r="G16" s="79"/>
      <c r="H16" s="5">
        <v>12</v>
      </c>
    </row>
    <row r="17" spans="1:8" s="6" customFormat="1" ht="18.75">
      <c r="A17" s="52" t="s">
        <v>45</v>
      </c>
      <c r="B17" s="44" t="s">
        <v>46</v>
      </c>
      <c r="C17" s="23">
        <v>26</v>
      </c>
      <c r="D17" s="22" t="s">
        <v>233</v>
      </c>
      <c r="E17" s="17"/>
      <c r="F17" s="17"/>
      <c r="G17" s="17"/>
      <c r="H17" s="5">
        <v>13</v>
      </c>
    </row>
    <row r="18" spans="1:8" s="6" customFormat="1" ht="18.75">
      <c r="A18" s="52" t="s">
        <v>32</v>
      </c>
      <c r="B18" s="44" t="s">
        <v>33</v>
      </c>
      <c r="C18" s="23">
        <v>36</v>
      </c>
      <c r="D18" s="22" t="s">
        <v>236</v>
      </c>
      <c r="E18" s="17"/>
      <c r="F18" s="17"/>
      <c r="G18" s="17"/>
      <c r="H18" s="5">
        <v>14</v>
      </c>
    </row>
    <row r="19" spans="1:8" s="6" customFormat="1" ht="18.75">
      <c r="A19" s="77" t="s">
        <v>19</v>
      </c>
      <c r="B19" s="44" t="s">
        <v>36</v>
      </c>
      <c r="C19" s="17">
        <v>3</v>
      </c>
      <c r="D19" s="17" t="s">
        <v>244</v>
      </c>
      <c r="E19" s="17"/>
      <c r="F19" s="17"/>
      <c r="G19" s="17"/>
      <c r="H19" s="5">
        <v>15</v>
      </c>
    </row>
    <row r="20" spans="1:8" s="6" customFormat="1" ht="22.5" customHeight="1">
      <c r="A20" s="52" t="s">
        <v>21</v>
      </c>
      <c r="B20" s="44" t="s">
        <v>226</v>
      </c>
      <c r="C20" s="23">
        <v>53</v>
      </c>
      <c r="D20" s="22" t="s">
        <v>242</v>
      </c>
      <c r="E20" s="17"/>
      <c r="F20" s="17"/>
      <c r="G20" s="17"/>
      <c r="H20" s="5">
        <v>16</v>
      </c>
    </row>
    <row r="21" spans="1:8" s="6" customFormat="1" ht="18.75">
      <c r="A21" s="52" t="s">
        <v>7</v>
      </c>
      <c r="B21" s="38" t="s">
        <v>8</v>
      </c>
      <c r="C21" s="23">
        <v>21</v>
      </c>
      <c r="D21" s="22" t="s">
        <v>231</v>
      </c>
      <c r="E21" s="79"/>
      <c r="F21" s="79"/>
      <c r="G21" s="79"/>
      <c r="H21" s="5">
        <v>17</v>
      </c>
    </row>
    <row r="22" spans="1:8" s="6" customFormat="1" ht="18.75">
      <c r="A22" s="52" t="s">
        <v>29</v>
      </c>
      <c r="B22" s="44" t="s">
        <v>31</v>
      </c>
      <c r="C22" s="17">
        <v>27</v>
      </c>
      <c r="D22" s="17" t="s">
        <v>231</v>
      </c>
      <c r="E22" s="79"/>
      <c r="F22" s="79"/>
      <c r="G22" s="79"/>
      <c r="H22" s="5">
        <v>18</v>
      </c>
    </row>
    <row r="23" spans="1:8" s="6" customFormat="1" ht="18.75">
      <c r="A23" s="54" t="s">
        <v>24</v>
      </c>
      <c r="B23" s="45" t="s">
        <v>25</v>
      </c>
      <c r="C23" s="23">
        <v>2</v>
      </c>
      <c r="D23" s="22" t="s">
        <v>245</v>
      </c>
      <c r="E23" s="79"/>
      <c r="F23" s="79"/>
      <c r="G23" s="79"/>
      <c r="H23" s="5">
        <v>19</v>
      </c>
    </row>
    <row r="24" spans="1:8" s="6" customFormat="1" ht="18.75">
      <c r="A24" s="52" t="s">
        <v>4</v>
      </c>
      <c r="B24" s="38" t="s">
        <v>5</v>
      </c>
      <c r="C24" s="23">
        <v>6</v>
      </c>
      <c r="D24" s="22" t="s">
        <v>247</v>
      </c>
      <c r="E24" s="79"/>
      <c r="F24" s="79"/>
      <c r="G24" s="79"/>
      <c r="H24" s="5">
        <v>20</v>
      </c>
    </row>
    <row r="25" spans="1:8" s="6" customFormat="1" ht="18.75">
      <c r="A25" s="54" t="s">
        <v>171</v>
      </c>
      <c r="B25" s="44" t="s">
        <v>145</v>
      </c>
      <c r="C25" s="18">
        <v>5</v>
      </c>
      <c r="D25" s="22" t="s">
        <v>246</v>
      </c>
      <c r="E25" s="79"/>
      <c r="F25" s="79"/>
      <c r="G25" s="79"/>
      <c r="H25" s="5">
        <v>21</v>
      </c>
    </row>
    <row r="26" spans="1:8" s="6" customFormat="1" ht="18.75">
      <c r="A26" s="84" t="s">
        <v>38</v>
      </c>
      <c r="B26" s="84" t="s">
        <v>225</v>
      </c>
      <c r="C26" s="17">
        <v>31</v>
      </c>
      <c r="D26" s="17" t="s">
        <v>237</v>
      </c>
      <c r="E26" s="79"/>
      <c r="F26" s="79"/>
      <c r="G26" s="79"/>
      <c r="H26" s="5">
        <v>22</v>
      </c>
    </row>
    <row r="27" spans="1:8" s="6" customFormat="1" ht="18.75">
      <c r="A27" s="52" t="s">
        <v>29</v>
      </c>
      <c r="B27" s="44" t="s">
        <v>30</v>
      </c>
      <c r="C27" s="23">
        <v>52</v>
      </c>
      <c r="D27" s="22" t="s">
        <v>243</v>
      </c>
      <c r="E27" s="79"/>
      <c r="F27" s="79"/>
      <c r="G27" s="79"/>
      <c r="H27" s="5">
        <v>23</v>
      </c>
    </row>
    <row r="28" spans="1:8" s="6" customFormat="1" ht="18.75">
      <c r="A28" s="84" t="s">
        <v>26</v>
      </c>
      <c r="B28" s="84" t="s">
        <v>27</v>
      </c>
      <c r="C28" s="17">
        <v>32</v>
      </c>
      <c r="D28" s="17" t="s">
        <v>238</v>
      </c>
      <c r="E28" s="79"/>
      <c r="F28" s="79"/>
      <c r="G28" s="79"/>
      <c r="H28" s="5">
        <v>24</v>
      </c>
    </row>
    <row r="29" spans="1:8" s="6" customFormat="1" ht="18.75">
      <c r="A29" s="52" t="s">
        <v>13</v>
      </c>
      <c r="B29" s="44" t="s">
        <v>23</v>
      </c>
      <c r="C29" s="17">
        <v>28</v>
      </c>
      <c r="D29" s="17" t="s">
        <v>234</v>
      </c>
      <c r="E29" s="79"/>
      <c r="F29" s="79"/>
      <c r="G29" s="79"/>
      <c r="H29" s="5">
        <v>25</v>
      </c>
    </row>
    <row r="30" spans="1:8" s="6" customFormat="1" ht="18.75">
      <c r="A30" s="52" t="s">
        <v>9</v>
      </c>
      <c r="B30" s="38" t="s">
        <v>11</v>
      </c>
      <c r="C30" s="23">
        <v>29</v>
      </c>
      <c r="D30" s="22" t="s">
        <v>270</v>
      </c>
      <c r="E30" s="7"/>
      <c r="F30" s="7"/>
      <c r="G30" s="7"/>
      <c r="H30" s="5">
        <v>0</v>
      </c>
    </row>
    <row r="31" spans="1:8" s="3" customFormat="1" ht="18.75">
      <c r="A31" s="52" t="s">
        <v>20</v>
      </c>
      <c r="B31" s="83" t="s">
        <v>51</v>
      </c>
      <c r="C31" s="17">
        <v>34</v>
      </c>
      <c r="D31" s="17" t="s">
        <v>270</v>
      </c>
      <c r="E31" s="85"/>
      <c r="F31" s="85"/>
      <c r="G31" s="85"/>
      <c r="H31" s="5">
        <v>0</v>
      </c>
    </row>
    <row r="32" spans="1:8" ht="16.5">
      <c r="A32" s="103"/>
      <c r="B32" s="103"/>
    </row>
    <row r="33" spans="1:2" ht="16.5">
      <c r="A33" s="103"/>
      <c r="B33" s="103"/>
    </row>
    <row r="34" spans="1:2" ht="16.5">
      <c r="A34" s="103" t="s">
        <v>90</v>
      </c>
      <c r="B34" s="103"/>
    </row>
    <row r="35" spans="1:2" ht="16.5">
      <c r="A35" s="103" t="s">
        <v>91</v>
      </c>
      <c r="B35" s="103"/>
    </row>
  </sheetData>
  <sortState ref="A6:D31">
    <sortCondition ref="D6:D31"/>
  </sortState>
  <mergeCells count="6">
    <mergeCell ref="A2:G2"/>
    <mergeCell ref="A3:D3"/>
    <mergeCell ref="A34:B34"/>
    <mergeCell ref="A35:B35"/>
    <mergeCell ref="A32:B32"/>
    <mergeCell ref="A33:B33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муж</vt:lpstr>
      <vt:lpstr>жен</vt:lpstr>
      <vt:lpstr>командная</vt:lpstr>
      <vt:lpstr>стартовый М</vt:lpstr>
      <vt:lpstr>стартовый Ж</vt:lpstr>
      <vt:lpstr>лёгкая М</vt:lpstr>
      <vt:lpstr>лёгкая 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2019-07-07T06:17:52Z</dcterms:modified>
</cp:coreProperties>
</file>